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NVR\DVI\4. Отчети\2026\Q1 consolidated\EN\"/>
    </mc:Choice>
  </mc:AlternateContent>
  <xr:revisionPtr revIDLastSave="0" documentId="13_ncr:1_{45459288-1591-4160-A847-9A9E4A503251}" xr6:coauthVersionLast="47" xr6:coauthVersionMax="47" xr10:uidLastSave="{00000000-0000-0000-0000-000000000000}"/>
  <bookViews>
    <workbookView xWindow="13035" yWindow="90" windowWidth="15135" windowHeight="13710" tabRatio="686" xr2:uid="{00000000-000D-0000-FFFF-FFFF00000000}"/>
  </bookViews>
  <sheets>
    <sheet name="Cover " sheetId="6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'!$A$1:$I$35</definedName>
    <definedName name="_xlnm.Print_Area" localSheetId="3">SCF!$A$1:$E$79</definedName>
    <definedName name="_xlnm.Print_Area" localSheetId="1">SCI!$A$1:$H$76</definedName>
    <definedName name="_xlnm.Print_Area" localSheetId="4">SEQ!$A$1:$W$105</definedName>
    <definedName name="_xlnm.Print_Area" localSheetId="2">SFP!$A$1:$H$79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SCF!$80:$65541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SCF!$A$1:$F$50</definedName>
    <definedName name="Z_2BD2C2C3_AF9C_11D6_9CEF_00D009775214_.wvu.Rows" localSheetId="3" hidden="1">SCF!$80:$65541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SCF!$80:$65541,SCF!$66:$67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SEQ!$A$1:$S$97</definedName>
    <definedName name="Z_9656BBF7_C4A3_41EC_B0C6_A21B380E3C2F_.wvu.Rows" localSheetId="3" hidden="1">SCF!$80:$65541,SCF!$66:$67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" i="4" l="1"/>
  <c r="A1" i="4"/>
  <c r="A1" i="3"/>
  <c r="A1" i="2"/>
  <c r="F45" i="2"/>
  <c r="E18" i="4"/>
  <c r="S73" i="5"/>
  <c r="W73" i="5" s="1"/>
  <c r="S74" i="5"/>
  <c r="W74" i="5" s="1"/>
  <c r="D48" i="2" l="1"/>
  <c r="D49" i="2"/>
  <c r="O71" i="5"/>
  <c r="D34" i="3" l="1"/>
  <c r="D32" i="3"/>
  <c r="S61" i="5"/>
  <c r="W61" i="5" s="1"/>
  <c r="D33" i="2"/>
  <c r="D15" i="2"/>
  <c r="S43" i="5" l="1"/>
  <c r="W43" i="5" s="1"/>
  <c r="F44" i="2" l="1"/>
  <c r="F42" i="2"/>
  <c r="F41" i="2"/>
  <c r="F40" i="2"/>
  <c r="F30" i="2"/>
  <c r="F29" i="2"/>
  <c r="F28" i="2"/>
  <c r="F25" i="2"/>
  <c r="S24" i="5" l="1"/>
  <c r="W24" i="5" s="1"/>
  <c r="S23" i="5"/>
  <c r="W23" i="5" s="1"/>
  <c r="U21" i="5"/>
  <c r="Q21" i="5"/>
  <c r="O21" i="5"/>
  <c r="M21" i="5"/>
  <c r="K21" i="5"/>
  <c r="I21" i="5"/>
  <c r="G21" i="5"/>
  <c r="E21" i="5"/>
  <c r="C21" i="5"/>
  <c r="S10" i="5"/>
  <c r="W10" i="5" s="1"/>
  <c r="S21" i="5" l="1"/>
  <c r="U30" i="5"/>
  <c r="Q81" i="5" l="1"/>
  <c r="Q64" i="5"/>
  <c r="S64" i="5" s="1"/>
  <c r="W64" i="5" s="1"/>
  <c r="U81" i="5"/>
  <c r="S85" i="5"/>
  <c r="S84" i="5"/>
  <c r="W84" i="5" s="1"/>
  <c r="Q77" i="5"/>
  <c r="O77" i="5"/>
  <c r="M77" i="5"/>
  <c r="K77" i="5"/>
  <c r="I77" i="5"/>
  <c r="E77" i="5"/>
  <c r="C77" i="5"/>
  <c r="G77" i="5"/>
  <c r="S75" i="5"/>
  <c r="W75" i="5" s="1"/>
  <c r="U71" i="5"/>
  <c r="Q71" i="5"/>
  <c r="C71" i="5"/>
  <c r="E71" i="5"/>
  <c r="G71" i="5"/>
  <c r="I71" i="5"/>
  <c r="K71" i="5"/>
  <c r="M71" i="5"/>
  <c r="U62" i="5"/>
  <c r="O62" i="5"/>
  <c r="M62" i="5"/>
  <c r="K62" i="5"/>
  <c r="I62" i="5"/>
  <c r="G62" i="5"/>
  <c r="E62" i="5"/>
  <c r="S63" i="5"/>
  <c r="S71" i="5" l="1"/>
  <c r="W71" i="5" s="1"/>
  <c r="Q62" i="5"/>
  <c r="S62" i="5"/>
  <c r="W63" i="5"/>
  <c r="W62" i="5" s="1"/>
  <c r="W33" i="5" l="1"/>
  <c r="E30" i="5"/>
  <c r="G30" i="5"/>
  <c r="I30" i="5"/>
  <c r="K30" i="5"/>
  <c r="M30" i="5"/>
  <c r="O30" i="5"/>
  <c r="Q30" i="5"/>
  <c r="W31" i="5"/>
  <c r="S17" i="5"/>
  <c r="W17" i="5" s="1"/>
  <c r="S16" i="5"/>
  <c r="W16" i="5" s="1"/>
  <c r="Q15" i="5"/>
  <c r="O15" i="5"/>
  <c r="M15" i="5"/>
  <c r="K15" i="5"/>
  <c r="I15" i="5"/>
  <c r="G15" i="5"/>
  <c r="C15" i="5"/>
  <c r="E15" i="5"/>
  <c r="S15" i="5" l="1"/>
  <c r="W15" i="5" s="1"/>
  <c r="S77" i="5" l="1"/>
  <c r="S79" i="5"/>
  <c r="W79" i="5" s="1"/>
  <c r="Q26" i="5" l="1"/>
  <c r="S27" i="5"/>
  <c r="W27" i="5" s="1"/>
  <c r="S13" i="5"/>
  <c r="W13" i="5" s="1"/>
  <c r="W85" i="5" l="1"/>
  <c r="Q87" i="5" l="1"/>
  <c r="S19" i="5"/>
  <c r="W19" i="5" s="1"/>
  <c r="C44" i="4"/>
  <c r="F19" i="2" l="1"/>
  <c r="F31" i="2" s="1"/>
  <c r="D45" i="2" l="1"/>
  <c r="S83" i="5"/>
  <c r="W83" i="5" s="1"/>
  <c r="U77" i="5"/>
  <c r="S78" i="5"/>
  <c r="W78" i="5" s="1"/>
  <c r="S68" i="5"/>
  <c r="W68" i="5" s="1"/>
  <c r="S67" i="5"/>
  <c r="W67" i="5" s="1"/>
  <c r="U66" i="5"/>
  <c r="Q66" i="5"/>
  <c r="O66" i="5"/>
  <c r="M66" i="5"/>
  <c r="K66" i="5"/>
  <c r="I66" i="5"/>
  <c r="G66" i="5"/>
  <c r="C66" i="5"/>
  <c r="E66" i="5"/>
  <c r="W77" i="5" l="1"/>
  <c r="S66" i="5"/>
  <c r="W66" i="5" s="1"/>
  <c r="C30" i="5" l="1"/>
  <c r="U26" i="5"/>
  <c r="O26" i="5"/>
  <c r="M26" i="5"/>
  <c r="K26" i="5"/>
  <c r="I26" i="5"/>
  <c r="G26" i="5"/>
  <c r="E26" i="5"/>
  <c r="C26" i="5"/>
  <c r="S32" i="5" l="1"/>
  <c r="S26" i="5"/>
  <c r="W26" i="5" s="1"/>
  <c r="W21" i="5"/>
  <c r="S28" i="5"/>
  <c r="W28" i="5" s="1"/>
  <c r="W32" i="5" l="1"/>
  <c r="S30" i="5"/>
  <c r="W30" i="5" s="1"/>
  <c r="D35" i="3"/>
  <c r="D39" i="3" s="1"/>
  <c r="C62" i="4" l="1"/>
  <c r="E62" i="4" l="1"/>
  <c r="E44" i="4"/>
  <c r="S89" i="5" l="1"/>
  <c r="W89" i="5" s="1"/>
  <c r="S88" i="5"/>
  <c r="W88" i="5" s="1"/>
  <c r="S82" i="5"/>
  <c r="W82" i="5" s="1"/>
  <c r="S72" i="5"/>
  <c r="W72" i="5" s="1"/>
  <c r="S58" i="5"/>
  <c r="W58" i="5" s="1"/>
  <c r="S57" i="5"/>
  <c r="W57" i="5" s="1"/>
  <c r="S56" i="5"/>
  <c r="W56" i="5" s="1"/>
  <c r="S55" i="5"/>
  <c r="W55" i="5" s="1"/>
  <c r="S54" i="5"/>
  <c r="W54" i="5" s="1"/>
  <c r="S51" i="5"/>
  <c r="W51" i="5" s="1"/>
  <c r="S50" i="5"/>
  <c r="W50" i="5" s="1"/>
  <c r="S48" i="5"/>
  <c r="W48" i="5" s="1"/>
  <c r="S46" i="5"/>
  <c r="W46" i="5" s="1"/>
  <c r="V87" i="5"/>
  <c r="U87" i="5"/>
  <c r="T87" i="5"/>
  <c r="R87" i="5"/>
  <c r="P87" i="5"/>
  <c r="O87" i="5"/>
  <c r="N87" i="5"/>
  <c r="M87" i="5"/>
  <c r="L87" i="5"/>
  <c r="K87" i="5"/>
  <c r="J87" i="5"/>
  <c r="I87" i="5"/>
  <c r="H87" i="5"/>
  <c r="G87" i="5"/>
  <c r="F87" i="5"/>
  <c r="E87" i="5"/>
  <c r="C87" i="5"/>
  <c r="V81" i="5"/>
  <c r="T81" i="5"/>
  <c r="R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C81" i="5"/>
  <c r="V71" i="5"/>
  <c r="T71" i="5"/>
  <c r="R71" i="5"/>
  <c r="P71" i="5"/>
  <c r="N71" i="5"/>
  <c r="L71" i="5"/>
  <c r="J71" i="5"/>
  <c r="H71" i="5"/>
  <c r="F71" i="5"/>
  <c r="D71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T53" i="5"/>
  <c r="U53" i="5"/>
  <c r="V53" i="5"/>
  <c r="C53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T49" i="5"/>
  <c r="U49" i="5"/>
  <c r="V49" i="5"/>
  <c r="C49" i="5"/>
  <c r="S37" i="5"/>
  <c r="W37" i="5" s="1"/>
  <c r="S36" i="5"/>
  <c r="W36" i="5" s="1"/>
  <c r="D35" i="5"/>
  <c r="E35" i="5"/>
  <c r="E41" i="5" s="1"/>
  <c r="F35" i="5"/>
  <c r="G35" i="5"/>
  <c r="G41" i="5" s="1"/>
  <c r="H35" i="5"/>
  <c r="I35" i="5"/>
  <c r="I41" i="5" s="1"/>
  <c r="J35" i="5"/>
  <c r="K35" i="5"/>
  <c r="K41" i="5" s="1"/>
  <c r="L35" i="5"/>
  <c r="M35" i="5"/>
  <c r="M41" i="5" s="1"/>
  <c r="N35" i="5"/>
  <c r="O35" i="5"/>
  <c r="O41" i="5" s="1"/>
  <c r="P35" i="5"/>
  <c r="Q35" i="5"/>
  <c r="R35" i="5"/>
  <c r="T35" i="5"/>
  <c r="U35" i="5"/>
  <c r="U41" i="5" s="1"/>
  <c r="V35" i="5"/>
  <c r="C35" i="5"/>
  <c r="C41" i="5" s="1"/>
  <c r="O93" i="5" l="1"/>
  <c r="C93" i="5"/>
  <c r="E93" i="5"/>
  <c r="U93" i="5"/>
  <c r="G93" i="5"/>
  <c r="M93" i="5"/>
  <c r="I93" i="5"/>
  <c r="K93" i="5"/>
  <c r="S81" i="5"/>
  <c r="W81" i="5" s="1"/>
  <c r="S87" i="5"/>
  <c r="W87" i="5" s="1"/>
  <c r="S35" i="5"/>
  <c r="W35" i="5" s="1"/>
  <c r="S53" i="5"/>
  <c r="W53" i="5" s="1"/>
  <c r="S49" i="5"/>
  <c r="Q91" i="5"/>
  <c r="Q93" i="5" s="1"/>
  <c r="S93" i="5" l="1"/>
  <c r="W93" i="5" s="1"/>
  <c r="W49" i="5"/>
  <c r="S91" i="5"/>
  <c r="W91" i="5" s="1"/>
  <c r="F50" i="2" l="1"/>
  <c r="F51" i="2" s="1"/>
  <c r="E64" i="4" l="1"/>
  <c r="A96" i="5"/>
  <c r="E68" i="4" l="1"/>
  <c r="F17" i="3"/>
  <c r="Q41" i="5"/>
  <c r="S39" i="5" l="1"/>
  <c r="W39" i="5" s="1"/>
  <c r="S41" i="5"/>
  <c r="W41" i="5" s="1"/>
  <c r="D50" i="2"/>
  <c r="D51" i="2" s="1"/>
  <c r="F36" i="2" l="1"/>
  <c r="F63" i="3"/>
  <c r="F53" i="2" l="1"/>
  <c r="B93" i="5"/>
  <c r="D19" i="2" l="1"/>
  <c r="F51" i="3" l="1"/>
  <c r="F35" i="3"/>
  <c r="F39" i="3" s="1"/>
  <c r="F25" i="3"/>
  <c r="F65" i="3" l="1"/>
  <c r="F67" i="3"/>
  <c r="F27" i="3"/>
  <c r="F69" i="3" l="1"/>
  <c r="D51" i="3" l="1"/>
  <c r="D63" i="3"/>
  <c r="D25" i="3"/>
  <c r="D17" i="3"/>
  <c r="B41" i="5"/>
  <c r="B10" i="5"/>
  <c r="C18" i="4"/>
  <c r="D25" i="2"/>
  <c r="D31" i="2" s="1"/>
  <c r="D36" i="2" l="1"/>
  <c r="D53" i="2" s="1"/>
  <c r="D65" i="3"/>
  <c r="D67" i="3" s="1"/>
  <c r="D27" i="3"/>
  <c r="C64" i="4"/>
  <c r="C68" i="4" l="1"/>
</calcChain>
</file>

<file path=xl/sharedStrings.xml><?xml version="1.0" encoding="utf-8"?>
<sst xmlns="http://schemas.openxmlformats.org/spreadsheetml/2006/main" count="304" uniqueCount="249">
  <si>
    <t xml:space="preserve">Неконтролиращо участие </t>
  </si>
  <si>
    <t>Обратно изкупени собствени акции</t>
  </si>
  <si>
    <t xml:space="preserve">Разпределение на печалбата за:               </t>
  </si>
  <si>
    <t>* законови резерви</t>
  </si>
  <si>
    <t>Ефекти поети от неконтролиращото участие по:</t>
  </si>
  <si>
    <t xml:space="preserve">* увеличение на участия в дъщерни дружества </t>
  </si>
  <si>
    <t>* намаление на участия в дъщерни дружества</t>
  </si>
  <si>
    <t>* емисия на капитал в дъщерни дружества</t>
  </si>
  <si>
    <t>Изплатени лихви и такси по факторинг</t>
  </si>
  <si>
    <t>Постъпления на суми по факторинг</t>
  </si>
  <si>
    <t>Ефект от обратно изкупени акции</t>
  </si>
  <si>
    <t>* придобиване на/(освобождаване от) дъщерни дружества</t>
  </si>
  <si>
    <t>Собствениците на дружеството - майка</t>
  </si>
  <si>
    <t xml:space="preserve">Покупки на капиталови инвестиции </t>
  </si>
  <si>
    <t xml:space="preserve">* разпределение на дивиденти </t>
  </si>
  <si>
    <t xml:space="preserve">* дивиденти </t>
  </si>
  <si>
    <t>Получени правителствени финансирания</t>
  </si>
  <si>
    <t>Печалба от придобиване на и освобождаване от дъщерни дружества</t>
  </si>
  <si>
    <t>BGN</t>
  </si>
  <si>
    <t>Други капиталови компоненти (резерв по издадени варанти)</t>
  </si>
  <si>
    <t>Ефекти от продадени права по издадени варанти</t>
  </si>
  <si>
    <t>Постъпления от такси по поръчителства</t>
  </si>
  <si>
    <t xml:space="preserve"> * емисионна стойност</t>
  </si>
  <si>
    <t xml:space="preserve">Възстановени заеми, предоставени на други предприятия </t>
  </si>
  <si>
    <t>Емисия на капитал</t>
  </si>
  <si>
    <t>Последващи преоценки на имоти, машини и оборудване</t>
  </si>
  <si>
    <t>Данък върху дохода, свързан с компонентите на другия всеобхватен доход, които няма да бъдат рекласифицирани</t>
  </si>
  <si>
    <t>Ефекти от продадени и обратно изкупени собствени акции, в т.ч.:</t>
  </si>
  <si>
    <t>*продадени обратно изкупени акции</t>
  </si>
  <si>
    <t>*придобиване на обратно изкупени акции</t>
  </si>
  <si>
    <t>Разпределение на печалбата за:</t>
  </si>
  <si>
    <t>Покупка на финансови активи държани за търговия</t>
  </si>
  <si>
    <t>Последващи оценки на планове с дефинирани доходи</t>
  </si>
  <si>
    <t>Ефекти от преструктуриране</t>
  </si>
  <si>
    <t>* разпределение на дивиденти</t>
  </si>
  <si>
    <t>Възстановени данъци върху печалбата</t>
  </si>
  <si>
    <t>Постъпления от продажба на финансови активи държани за търговия</t>
  </si>
  <si>
    <t>Постъпления от освобождаване на дъщерни дружества, нетно от предоставените парични средства</t>
  </si>
  <si>
    <t>Изплащане на заеми към трети лица</t>
  </si>
  <si>
    <t xml:space="preserve"> * упражнени права по варанти</t>
  </si>
  <si>
    <t>* дивиденти от печалба за 2023 година</t>
  </si>
  <si>
    <t>* авансови шестмесечни дивиденти от печалба за 2024 година</t>
  </si>
  <si>
    <t>Дял от другия всеобхватен доход на асоциирани дружества</t>
  </si>
  <si>
    <t>Постъпления от продажби на инвестиционни имоти</t>
  </si>
  <si>
    <t xml:space="preserve"> * от упражнени права по варанти</t>
  </si>
  <si>
    <t xml:space="preserve"> * от резерви</t>
  </si>
  <si>
    <t>* дивиденти от печалба за 2024 година</t>
  </si>
  <si>
    <t>* авансови шестмесечни дивиденти от печалба за 2025 година</t>
  </si>
  <si>
    <t>Постъпления от дивиденти от инвестиции в асоциирани дружества и съвместни дружества</t>
  </si>
  <si>
    <t>(Загуба)/Печалба от придобиване и освобождаване на и от дъщерни дружества</t>
  </si>
  <si>
    <t>EUR'000</t>
  </si>
  <si>
    <t>15, 16</t>
  </si>
  <si>
    <t xml:space="preserve">Нетна печалба за периода, отнасяща се към: </t>
  </si>
  <si>
    <t>SOPHARMA GROUP</t>
  </si>
  <si>
    <t>Board of Directors:</t>
  </si>
  <si>
    <t>Ognian Donev, PhD</t>
  </si>
  <si>
    <t>Vessela Stoeva</t>
  </si>
  <si>
    <t>Bisera Lazarova</t>
  </si>
  <si>
    <t>Ivan Badinski</t>
  </si>
  <si>
    <t>Executive Director:</t>
  </si>
  <si>
    <t>Procurator:</t>
  </si>
  <si>
    <t>Simeon Donev</t>
  </si>
  <si>
    <t>Preparer:</t>
  </si>
  <si>
    <t>Lyudmila Bondzhova</t>
  </si>
  <si>
    <t>Head of Legal Department</t>
  </si>
  <si>
    <t>Alexander Yotov</t>
  </si>
  <si>
    <t>Registered Address:</t>
  </si>
  <si>
    <t>Sofia</t>
  </si>
  <si>
    <t>16, Iliensko Shousse Str.</t>
  </si>
  <si>
    <t>Lawyer:</t>
  </si>
  <si>
    <t>Ventsislav Stoev</t>
  </si>
  <si>
    <t>Stefan Vachev</t>
  </si>
  <si>
    <t>Servicing Banks:</t>
  </si>
  <si>
    <t>UniCredit Bulbank AD</t>
  </si>
  <si>
    <t>ING Bank N.V. - Sofia Branch</t>
  </si>
  <si>
    <t>Eurobank Bulgaria AD</t>
  </si>
  <si>
    <t>DSK Bank EAD</t>
  </si>
  <si>
    <t>United Bulgarian Bank AD</t>
  </si>
  <si>
    <t>Auditors:</t>
  </si>
  <si>
    <t>Baker Tilly Klitou and Partners ЕOOD</t>
  </si>
  <si>
    <t>CONSOLIDATED STATEMENT OF COMPREHENSIVE INCOME</t>
  </si>
  <si>
    <t>for the three-month period ending 31 March 2026</t>
  </si>
  <si>
    <t>Notes</t>
  </si>
  <si>
    <t>1 January - 31 March 2025</t>
  </si>
  <si>
    <t>1 January - 31 March 2026</t>
  </si>
  <si>
    <t>Revenue from contracts with customers</t>
  </si>
  <si>
    <t>Other operating income / (losses), net</t>
  </si>
  <si>
    <t>Changes in inventories of finished products and work in progress</t>
  </si>
  <si>
    <t>Raw materials and consumables used</t>
  </si>
  <si>
    <t>Hired services expense</t>
  </si>
  <si>
    <t>Employee benefits expense</t>
  </si>
  <si>
    <t>Depreciation and amortization expense</t>
  </si>
  <si>
    <t>Carrying amount of goods sold</t>
  </si>
  <si>
    <t>Other operating expenses</t>
  </si>
  <si>
    <t>Profit from operations</t>
  </si>
  <si>
    <t>Impairment of non-current assets outside the scope of IFRS 9</t>
  </si>
  <si>
    <t>Finance income</t>
  </si>
  <si>
    <t>Finance costs</t>
  </si>
  <si>
    <t>Finance income / (costs), net</t>
  </si>
  <si>
    <t>Gain from associates and joint ventures, net</t>
  </si>
  <si>
    <t>Profit before income tax</t>
  </si>
  <si>
    <t>Income tax expense</t>
  </si>
  <si>
    <t>Net profit for the year</t>
  </si>
  <si>
    <t>Other comprehensive income:</t>
  </si>
  <si>
    <t>Items that will not be reclassified to profit or loss:</t>
  </si>
  <si>
    <t xml:space="preserve">Net change in the fair value of other long-term equity investments </t>
  </si>
  <si>
    <t>Items that may be reclassified to profit or loss:</t>
  </si>
  <si>
    <t>Exchange differences on translating foreign operations</t>
  </si>
  <si>
    <t>Share of other comprehensive income of associates</t>
  </si>
  <si>
    <t>Other comprehensive income for the period, net of tax</t>
  </si>
  <si>
    <t>TOTAL COMPREHENSIVE INCOME FOR THE PERIOD</t>
  </si>
  <si>
    <t>Net profit for the year attributable to:</t>
  </si>
  <si>
    <t>Equity holders of the parent</t>
  </si>
  <si>
    <t>Non-controlling interests</t>
  </si>
  <si>
    <t>Basic net earnings per share</t>
  </si>
  <si>
    <t>Diluted net earnings per share</t>
  </si>
  <si>
    <t>The accompanying notes on pages 5 to 151 form an integral part of the consolidated financial statements.</t>
  </si>
  <si>
    <t xml:space="preserve">Executive Director: </t>
  </si>
  <si>
    <t>CONSOLIDATED STATEMENT OF FINANCIAL POSITION</t>
  </si>
  <si>
    <t>as at 31 March 2026</t>
  </si>
  <si>
    <t>31 March 2026             EUR'000</t>
  </si>
  <si>
    <t>31 December 2025              EUR'000</t>
  </si>
  <si>
    <t>ASSETS</t>
  </si>
  <si>
    <t>Non-current assets</t>
  </si>
  <si>
    <t>Property, plant and equipment</t>
  </si>
  <si>
    <t>Intangible assets</t>
  </si>
  <si>
    <t>Goodwill</t>
  </si>
  <si>
    <t>Investment property</t>
  </si>
  <si>
    <t>Investments in associates and joint ventures</t>
  </si>
  <si>
    <t>Other long-term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</si>
  <si>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</si>
  <si>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</si>
  <si>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</si>
  <si>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</si>
  <si>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</si>
  <si>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Trade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</si>
  <si>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</si>
  <si>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</si>
  <si>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</si>
  <si>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</si>
  <si>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</si>
  <si>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Equity attributable to equity holders of the parent</t>
  </si>
  <si>
    <t>Share capital</t>
  </si>
  <si>
    <t>Reserves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</si>
  <si>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</si>
  <si>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</si>
  <si>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</si>
  <si>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</si>
  <si>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</si>
  <si>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</si>
  <si>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>Non-current liabilities to related parties</t>
  </si>
  <si>
    <t>Retirement benefit obligations</t>
  </si>
  <si>
    <t>Lease liabilities</t>
  </si>
  <si>
    <t>Government grants</t>
  </si>
  <si>
    <t>Current liabilities</t>
  </si>
  <si>
    <t>Short-term bank loans</t>
  </si>
  <si>
    <t>Current portion of long-term bank loans</t>
  </si>
  <si>
    <t>Trade payables</t>
  </si>
  <si>
    <t>Payables to related parties</t>
  </si>
  <si>
    <t>Current portion of lease liabilities</t>
  </si>
  <si>
    <t>Payables to personnel and for social security</t>
  </si>
  <si>
    <t>Tax payables</t>
  </si>
  <si>
    <t>Other current liabilities</t>
  </si>
  <si>
    <t>TOTAL LIABILITIES</t>
  </si>
  <si>
    <t>TOTAL EQUITY AND LIABILITIES</t>
  </si>
  <si>
    <t>CONSOLIDATED STATEMENT OF CASH FLOWS</t>
  </si>
  <si>
    <t>Cash flows from operating activities</t>
  </si>
  <si>
    <t>Cash receipts from customers</t>
  </si>
  <si>
    <t>Cash paid to suppliers</t>
  </si>
  <si>
    <t>Cash paid to employees and for social security</t>
  </si>
  <si>
    <t>Taxes paid (except income taxes)</t>
  </si>
  <si>
    <t>Taxes refunded (except income taxes)</t>
  </si>
  <si>
    <t>Income taxes paid</t>
  </si>
  <si>
    <t>Interest and bank charges paid on working capital loans</t>
  </si>
  <si>
    <t>Foreign currency exchange gains/(losses), net</t>
  </si>
  <si>
    <t>Other proceeds/(payments), net</t>
  </si>
  <si>
    <t>Net cash flows from operating activities</t>
  </si>
  <si>
    <t>Cash flows from investing activities</t>
  </si>
  <si>
    <t>Purchases of property, plant and equipment</t>
  </si>
  <si>
    <t>Proceeds from sales of property, plant and equipment</t>
  </si>
  <si>
    <t>Purchases of intangible assets</t>
  </si>
  <si>
    <t xml:space="preserve">Purchases of equity investments </t>
  </si>
  <si>
    <t>Proceeds from sales of equity investments</t>
  </si>
  <si>
    <t>Loans granted to related parties</t>
  </si>
  <si>
    <t xml:space="preserve">Loan repayments by related parties </t>
  </si>
  <si>
    <t>Loans granted to third parties</t>
  </si>
  <si>
    <t xml:space="preserve">Loan repayments by third parties </t>
  </si>
  <si>
    <t>Interest received on loans and deposits</t>
  </si>
  <si>
    <t>Net cash flows used in investing activities</t>
  </si>
  <si>
    <t>Cash flows from financing activities</t>
  </si>
  <si>
    <t>Proceeds from short-term bank loans (including increases in overdrafts)</t>
  </si>
  <si>
    <t>Repayment of short-term bank loans (including decreases in overdrafts)</t>
  </si>
  <si>
    <t>Proceeds from long-term bank loans</t>
  </si>
  <si>
    <t>Repayment of long-term bank loans</t>
  </si>
  <si>
    <t xml:space="preserve">Interest and charges paid under investment purpose loans </t>
  </si>
  <si>
    <t>Proceeds from issued shares</t>
  </si>
  <si>
    <t>Lease payments</t>
  </si>
  <si>
    <t>Dividends paid</t>
  </si>
  <si>
    <t>Proceeds/(payments) related to other equity components (warrants), net</t>
  </si>
  <si>
    <t>Net cash flows from/(used in) financing activities</t>
  </si>
  <si>
    <t xml:space="preserve">Net (decrease)/increase in cash and cash equivalents </t>
  </si>
  <si>
    <t>Cash and cash equivalents at 1 January</t>
  </si>
  <si>
    <t>Cash and cash equivalents at 31 March</t>
  </si>
  <si>
    <t>CONSOLIDATED STATEMENT OF CHANGES IN EQUITY</t>
  </si>
  <si>
    <t>Share
capital</t>
  </si>
  <si>
    <t>Treasury
shares</t>
  </si>
  <si>
    <t>Statutory
reserves</t>
  </si>
  <si>
    <t>Revaluation reserve - property, plant and equipment</t>
  </si>
  <si>
    <t xml:space="preserve">Reserve from financial assets at fair value through other comprehensive income </t>
  </si>
  <si>
    <t>Translation of foreign operations reserve</t>
  </si>
  <si>
    <t xml:space="preserve">Other equity components (reserve on warrants issue) </t>
  </si>
  <si>
    <t>Retained 
earnings</t>
  </si>
  <si>
    <t>Total</t>
  </si>
  <si>
    <t>Non-controlling
interests</t>
  </si>
  <si>
    <t>Total
equity</t>
  </si>
  <si>
    <t>Attributable to owners of the equity of the parent</t>
  </si>
  <si>
    <t>Balance on 1 January 2025</t>
  </si>
  <si>
    <t>Effects assumed by the non-controlling interest under:</t>
  </si>
  <si>
    <t>* acquisition of/(disposal of) subsidiaries</t>
  </si>
  <si>
    <t>Total comprehensive income for the year, incl.:</t>
  </si>
  <si>
    <t xml:space="preserve"> * net profit for the period</t>
  </si>
  <si>
    <t xml:space="preserve"> * other comprehensive income, net of taxes</t>
  </si>
  <si>
    <t>Transfer to retained earnings</t>
  </si>
  <si>
    <t>Balance at 31 March 2025</t>
  </si>
  <si>
    <t>Balance at 1 January 2026</t>
  </si>
  <si>
    <t>Changes in owners' equity for 2026</t>
  </si>
  <si>
    <t>Capital issue</t>
  </si>
  <si>
    <t xml:space="preserve">Effects assumed by the non-controlling interest on:  </t>
  </si>
  <si>
    <t>* acquisition of/(release from) treasury shares</t>
  </si>
  <si>
    <t>Other equity components, incl.:</t>
  </si>
  <si>
    <t>Other capital components, incl.:</t>
  </si>
  <si>
    <t>Balance at 31 March 2026</t>
  </si>
  <si>
    <t>Total comprehensive income for the period, incl.:</t>
  </si>
  <si>
    <t xml:space="preserve">* acquisition of/(release from) associates </t>
  </si>
  <si>
    <t>Changes in owners' equity for 2025</t>
  </si>
  <si>
    <t xml:space="preserve"> * deregistered warrants</t>
  </si>
  <si>
    <t xml:space="preserve"> * transaction costs</t>
  </si>
  <si>
    <t xml:space="preserve"> * issue costs</t>
  </si>
  <si>
    <t>Assets held for sale</t>
  </si>
  <si>
    <t>Long-term tax liabilities</t>
  </si>
  <si>
    <t>Other non-current liabilities</t>
  </si>
  <si>
    <t>Liabilities held for sale</t>
  </si>
  <si>
    <t>Dividend income from other long-term capital investments</t>
  </si>
  <si>
    <t>Payments for acquisition of subsidiaries, net of cash received</t>
  </si>
  <si>
    <t>Purchases of investments in associates and joint ventures</t>
  </si>
  <si>
    <t>Proceeds from sale of investments in associates and joint ventures</t>
  </si>
  <si>
    <t>Proceeds/(Payments) from transactions with non-controlling interests, net</t>
  </si>
  <si>
    <t>Proceeds from sale of treasury shares</t>
  </si>
  <si>
    <t>Alexander Tchaushev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</si>
</sst>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л_в_._-;\-* #,##0.00\ _л_в_._-;_-* &quot;-&quot;??\ _л_в_._-;_-@_-"/>
    <numFmt numFmtId="167" formatCode="_(* #,##0_);_(* \(#,##0\);_(* &quot;-&quot;??_);_(@_)"/>
    <numFmt numFmtId="168" formatCode="_(* #,##0.00_);_(* \(#,##0.00\);_(* &quot;-&quot;_);_(@_)"/>
    <numFmt numFmtId="169" formatCode="_-* #,##0.00\ _л_в_-;\-* #,##0.00\ _л_в_-;_-* &quot;-&quot;??\ _л_в_-;_-@_-"/>
    <numFmt numFmtId="170" formatCode="_(&quot;€&quot;* #,##0.00_);_(&quot;€&quot;* \(#,##0.00\);_(&quot;€&quot;* &quot;-&quot;??_);_(@_)"/>
    <numFmt numFmtId="171" formatCode="_-* #,##0.00\ _₽_-;\-* #,##0.00\ _₽_-;_-* &quot;-&quot;??\ _₽_-;_-@_-"/>
    <numFmt numFmtId="172" formatCode="_([$€]* #,##0.00_);_([$€]* \(#,##0.00\);_([$€]* &quot;-&quot;??_);_(@_)"/>
    <numFmt numFmtId="173" formatCode="0.0;\(0.0\);\ ;\-"/>
    <numFmt numFmtId="174" formatCode="_-* #,##0.00_р_._-;\-* #,##0.00_р_._-;_-* &quot;-&quot;??_р_._-;_-@_-"/>
    <numFmt numFmtId="175" formatCode="_-* #,##0.00\ &quot;лв&quot;_-;\-* #,##0.00\ &quot;лв&quot;_-;_-* &quot;-&quot;??\ &quot;лв&quot;_-;_-@_-"/>
    <numFmt numFmtId="176" formatCode="_(* #,##0.00000_);_(* \(#,##0.00000\);_(* &quot;-&quot;_);_(@_)"/>
  </numFmts>
  <fonts count="13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u/>
      <sz val="10"/>
      <color indexed="12"/>
      <name val="Heba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name val="Arial CE"/>
      <charset val="238"/>
    </font>
    <font>
      <b/>
      <sz val="18"/>
      <color theme="3"/>
      <name val="Cambria"/>
      <family val="2"/>
      <charset val="204"/>
      <scheme val="maj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.5"/>
      <name val="Times New Roman"/>
      <family val="1"/>
    </font>
    <font>
      <sz val="9.5"/>
      <name val="Times New Roman"/>
      <family val="1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739">
    <xf numFmtId="0" fontId="0" fillId="0" borderId="0"/>
    <xf numFmtId="0" fontId="15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5" fillId="0" borderId="0"/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20" fillId="0" borderId="0"/>
    <xf numFmtId="0" fontId="76" fillId="0" borderId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8" fillId="0" borderId="0"/>
    <xf numFmtId="0" fontId="77" fillId="0" borderId="0"/>
    <xf numFmtId="9" fontId="28" fillId="0" borderId="0" applyFont="0" applyFill="0" applyBorder="0" applyAlignment="0" applyProtection="0"/>
    <xf numFmtId="0" fontId="77" fillId="0" borderId="0"/>
    <xf numFmtId="0" fontId="78" fillId="0" borderId="0"/>
    <xf numFmtId="166" fontId="20" fillId="0" borderId="0" applyFont="0" applyFill="0" applyBorder="0" applyAlignment="0" applyProtection="0"/>
    <xf numFmtId="0" fontId="20" fillId="0" borderId="0"/>
    <xf numFmtId="0" fontId="79" fillId="0" borderId="0"/>
    <xf numFmtId="9" fontId="20" fillId="0" borderId="0" applyFont="0" applyFill="0" applyBorder="0" applyAlignment="0" applyProtection="0"/>
    <xf numFmtId="0" fontId="20" fillId="0" borderId="0"/>
    <xf numFmtId="0" fontId="78" fillId="0" borderId="0"/>
    <xf numFmtId="0" fontId="9" fillId="0" borderId="0"/>
    <xf numFmtId="0" fontId="80" fillId="0" borderId="0"/>
    <xf numFmtId="0" fontId="8" fillId="0" borderId="0"/>
    <xf numFmtId="0" fontId="20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79" fillId="0" borderId="0"/>
    <xf numFmtId="0" fontId="20" fillId="0" borderId="0"/>
    <xf numFmtId="0" fontId="28" fillId="0" borderId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2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93" fillId="2" borderId="0" applyNumberFormat="0" applyBorder="0" applyAlignment="0" applyProtection="0"/>
    <xf numFmtId="0" fontId="94" fillId="3" borderId="0" applyNumberFormat="0" applyBorder="0" applyAlignment="0" applyProtection="0"/>
    <xf numFmtId="0" fontId="96" fillId="5" borderId="9" applyNumberFormat="0" applyAlignment="0" applyProtection="0"/>
    <xf numFmtId="0" fontId="97" fillId="6" borderId="10" applyNumberFormat="0" applyAlignment="0" applyProtection="0"/>
    <xf numFmtId="0" fontId="98" fillId="6" borderId="9" applyNumberFormat="0" applyAlignment="0" applyProtection="0"/>
    <xf numFmtId="0" fontId="99" fillId="0" borderId="11" applyNumberFormat="0" applyFill="0" applyAlignment="0" applyProtection="0"/>
    <xf numFmtId="0" fontId="100" fillId="7" borderId="12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0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0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0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0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0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05" fillId="0" borderId="0"/>
    <xf numFmtId="166" fontId="28" fillId="0" borderId="0" applyFont="0" applyFill="0" applyBorder="0" applyAlignment="0" applyProtection="0"/>
    <xf numFmtId="0" fontId="6" fillId="0" borderId="0"/>
    <xf numFmtId="0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2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3" fillId="0" borderId="0"/>
    <xf numFmtId="0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78" fillId="0" borderId="0"/>
    <xf numFmtId="0" fontId="20" fillId="0" borderId="0"/>
    <xf numFmtId="0" fontId="29" fillId="0" borderId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79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6" fillId="0" borderId="0"/>
    <xf numFmtId="0" fontId="28" fillId="0" borderId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8" fillId="0" borderId="0"/>
    <xf numFmtId="0" fontId="77" fillId="0" borderId="0"/>
    <xf numFmtId="9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77" fillId="0" borderId="0"/>
    <xf numFmtId="0" fontId="20" fillId="0" borderId="0"/>
    <xf numFmtId="9" fontId="79" fillId="0" borderId="0" applyFont="0" applyFill="0" applyBorder="0" applyAlignment="0" applyProtection="0"/>
    <xf numFmtId="0" fontId="20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8" fillId="0" borderId="0"/>
    <xf numFmtId="166" fontId="20" fillId="0" borderId="0" applyFont="0" applyFill="0" applyBorder="0" applyAlignment="0" applyProtection="0"/>
    <xf numFmtId="0" fontId="79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6" fillId="0" borderId="0"/>
    <xf numFmtId="0" fontId="28" fillId="0" borderId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08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9" fontId="10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166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77" fillId="0" borderId="0"/>
    <xf numFmtId="0" fontId="20" fillId="0" borderId="0"/>
    <xf numFmtId="0" fontId="6" fillId="0" borderId="0"/>
    <xf numFmtId="0" fontId="110" fillId="0" borderId="0"/>
    <xf numFmtId="0" fontId="108" fillId="0" borderId="0"/>
    <xf numFmtId="0" fontId="78" fillId="0" borderId="0"/>
    <xf numFmtId="0" fontId="111" fillId="0" borderId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2" fillId="0" borderId="0"/>
    <xf numFmtId="0" fontId="20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2" fillId="0" borderId="0"/>
    <xf numFmtId="0" fontId="78" fillId="0" borderId="0"/>
    <xf numFmtId="43" fontId="28" fillId="0" borderId="0" applyFont="0" applyFill="0" applyBorder="0" applyAlignment="0" applyProtection="0"/>
    <xf numFmtId="0" fontId="6" fillId="0" borderId="15" applyFont="0" applyFill="0" applyAlignment="0" applyProtection="0"/>
    <xf numFmtId="0" fontId="79" fillId="0" borderId="0"/>
    <xf numFmtId="166" fontId="20" fillId="0" borderId="0" applyFont="0" applyFill="0" applyBorder="0" applyAlignment="0" applyProtection="0"/>
    <xf numFmtId="9" fontId="11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8" fillId="0" borderId="0"/>
    <xf numFmtId="166" fontId="108" fillId="0" borderId="0" applyFont="0" applyFill="0" applyBorder="0" applyAlignment="0" applyProtection="0"/>
    <xf numFmtId="0" fontId="83" fillId="0" borderId="0"/>
    <xf numFmtId="9" fontId="77" fillId="0" borderId="0" applyFont="0" applyFill="0" applyBorder="0" applyAlignment="0" applyProtection="0"/>
    <xf numFmtId="173" fontId="106" fillId="33" borderId="16" applyFill="0" applyBorder="0">
      <alignment horizontal="center" vertical="center" wrapText="1"/>
      <protection locked="0"/>
    </xf>
    <xf numFmtId="0" fontId="108" fillId="0" borderId="0"/>
    <xf numFmtId="43" fontId="82" fillId="0" borderId="0" applyFont="0" applyFill="0" applyBorder="0" applyAlignment="0" applyProtection="0"/>
    <xf numFmtId="0" fontId="108" fillId="0" borderId="0"/>
    <xf numFmtId="0" fontId="18" fillId="0" borderId="0"/>
    <xf numFmtId="0" fontId="6" fillId="0" borderId="15" applyFont="0" applyFill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08" fillId="0" borderId="0"/>
    <xf numFmtId="0" fontId="108" fillId="0" borderId="0"/>
    <xf numFmtId="0" fontId="78" fillId="0" borderId="0"/>
    <xf numFmtId="166" fontId="78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78" fillId="0" borderId="0"/>
    <xf numFmtId="0" fontId="78" fillId="0" borderId="0"/>
    <xf numFmtId="0" fontId="2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6" fontId="78" fillId="0" borderId="0" applyFont="0" applyFill="0" applyBorder="0" applyAlignment="0" applyProtection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166" fontId="108" fillId="0" borderId="0" applyFont="0" applyFill="0" applyBorder="0" applyAlignment="0" applyProtection="0"/>
    <xf numFmtId="0" fontId="108" fillId="0" borderId="0"/>
    <xf numFmtId="0" fontId="78" fillId="0" borderId="0"/>
    <xf numFmtId="0" fontId="6" fillId="0" borderId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108" fillId="0" borderId="0"/>
    <xf numFmtId="0" fontId="6" fillId="0" borderId="0"/>
    <xf numFmtId="166" fontId="2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175" fontId="109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0"/>
    <xf numFmtId="0" fontId="20" fillId="0" borderId="0"/>
    <xf numFmtId="43" fontId="10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79" fillId="0" borderId="0"/>
    <xf numFmtId="9" fontId="28" fillId="0" borderId="0" applyFont="0" applyFill="0" applyBorder="0" applyAlignment="0" applyProtection="0"/>
    <xf numFmtId="0" fontId="79" fillId="0" borderId="0"/>
    <xf numFmtId="0" fontId="78" fillId="0" borderId="0"/>
    <xf numFmtId="43" fontId="79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2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2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93" fillId="2" borderId="0" applyNumberFormat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9" applyNumberFormat="0" applyAlignment="0" applyProtection="0"/>
    <xf numFmtId="0" fontId="97" fillId="6" borderId="10" applyNumberFormat="0" applyAlignment="0" applyProtection="0"/>
    <xf numFmtId="0" fontId="98" fillId="6" borderId="9" applyNumberFormat="0" applyAlignment="0" applyProtection="0"/>
    <xf numFmtId="0" fontId="99" fillId="0" borderId="11" applyNumberFormat="0" applyFill="0" applyAlignment="0" applyProtection="0"/>
    <xf numFmtId="0" fontId="100" fillId="7" borderId="12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14" applyNumberFormat="0" applyFill="0" applyAlignment="0" applyProtection="0"/>
    <xf numFmtId="0" fontId="10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04" fillId="20" borderId="0" applyNumberFormat="0" applyBorder="0" applyAlignment="0" applyProtection="0"/>
    <xf numFmtId="0" fontId="10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04" fillId="24" borderId="0" applyNumberFormat="0" applyBorder="0" applyAlignment="0" applyProtection="0"/>
    <xf numFmtId="0" fontId="10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04" fillId="28" borderId="0" applyNumberFormat="0" applyBorder="0" applyAlignment="0" applyProtection="0"/>
    <xf numFmtId="0" fontId="10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04" fillId="32" borderId="0" applyNumberFormat="0" applyBorder="0" applyAlignment="0" applyProtection="0"/>
    <xf numFmtId="166" fontId="78" fillId="0" borderId="0" applyFont="0" applyFill="0" applyBorder="0" applyAlignment="0" applyProtection="0"/>
    <xf numFmtId="0" fontId="6" fillId="0" borderId="0"/>
    <xf numFmtId="9" fontId="7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78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9" fontId="78" fillId="0" borderId="0" applyFont="0" applyFill="0" applyBorder="0" applyAlignment="0" applyProtection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20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Protection="0">
      <alignment horizontal="center" vertical="center" wrapText="1"/>
    </xf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82" fillId="0" borderId="0"/>
    <xf numFmtId="43" fontId="82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20" fillId="0" borderId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20" fillId="0" borderId="0"/>
    <xf numFmtId="0" fontId="6" fillId="0" borderId="15" applyFont="0" applyFill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20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9" fontId="6" fillId="0" borderId="0" applyFont="0" applyFill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166" fontId="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20" fillId="0" borderId="0"/>
    <xf numFmtId="0" fontId="6" fillId="0" borderId="0"/>
    <xf numFmtId="0" fontId="110" fillId="0" borderId="0"/>
    <xf numFmtId="0" fontId="20" fillId="0" borderId="0"/>
    <xf numFmtId="0" fontId="108" fillId="0" borderId="0"/>
    <xf numFmtId="0" fontId="78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4" fillId="0" borderId="0" applyNumberFormat="0" applyFill="0" applyBorder="0" applyAlignment="0" applyProtection="0"/>
    <xf numFmtId="0" fontId="95" fillId="4" borderId="0" applyNumberFormat="0" applyBorder="0" applyAlignment="0" applyProtection="0"/>
    <xf numFmtId="0" fontId="104" fillId="12" borderId="0" applyNumberFormat="0" applyBorder="0" applyAlignment="0" applyProtection="0"/>
    <xf numFmtId="0" fontId="104" fillId="16" borderId="0" applyNumberFormat="0" applyBorder="0" applyAlignment="0" applyProtection="0"/>
    <xf numFmtId="0" fontId="104" fillId="20" borderId="0" applyNumberFormat="0" applyBorder="0" applyAlignment="0" applyProtection="0"/>
    <xf numFmtId="0" fontId="104" fillId="24" borderId="0" applyNumberFormat="0" applyBorder="0" applyAlignment="0" applyProtection="0"/>
    <xf numFmtId="0" fontId="104" fillId="28" borderId="0" applyNumberFormat="0" applyBorder="0" applyAlignment="0" applyProtection="0"/>
    <xf numFmtId="0" fontId="104" fillId="32" borderId="0" applyNumberFormat="0" applyBorder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115" fillId="0" borderId="0" applyNumberFormat="0" applyFill="0" applyBorder="0" applyAlignment="0" applyProtection="0"/>
    <xf numFmtId="0" fontId="6" fillId="0" borderId="0"/>
    <xf numFmtId="0" fontId="6" fillId="0" borderId="0"/>
    <xf numFmtId="9" fontId="78" fillId="0" borderId="0" applyFont="0" applyFill="0" applyBorder="0" applyAlignment="0" applyProtection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20" fillId="0" borderId="0"/>
    <xf numFmtId="0" fontId="81" fillId="0" borderId="0" applyNumberFormat="0" applyFill="0" applyBorder="0" applyAlignment="0" applyProtection="0">
      <alignment vertical="top"/>
      <protection locked="0"/>
    </xf>
    <xf numFmtId="166" fontId="20" fillId="0" borderId="0" applyFont="0" applyFill="0" applyBorder="0" applyAlignment="0" applyProtection="0"/>
    <xf numFmtId="0" fontId="29" fillId="0" borderId="0"/>
    <xf numFmtId="43" fontId="84" fillId="0" borderId="0" applyFont="0" applyFill="0" applyBorder="0" applyAlignment="0" applyProtection="0"/>
    <xf numFmtId="0" fontId="6" fillId="0" borderId="0"/>
    <xf numFmtId="0" fontId="6" fillId="8" borderId="13" applyNumberFormat="0" applyFont="0" applyAlignment="0" applyProtection="0"/>
    <xf numFmtId="0" fontId="78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0"/>
    <xf numFmtId="0" fontId="6" fillId="8" borderId="13" applyNumberFormat="0" applyFont="0" applyAlignment="0" applyProtection="0"/>
    <xf numFmtId="0" fontId="6" fillId="0" borderId="15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78" fillId="0" borderId="0"/>
    <xf numFmtId="0" fontId="116" fillId="0" borderId="0" applyNumberFormat="0" applyFill="0" applyBorder="0" applyAlignment="0" applyProtection="0"/>
    <xf numFmtId="0" fontId="117" fillId="0" borderId="6" applyNumberFormat="0" applyFill="0" applyAlignment="0" applyProtection="0"/>
    <xf numFmtId="0" fontId="118" fillId="0" borderId="7" applyNumberFormat="0" applyFill="0" applyAlignment="0" applyProtection="0"/>
    <xf numFmtId="0" fontId="119" fillId="0" borderId="8" applyNumberFormat="0" applyFill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3" borderId="0" applyNumberFormat="0" applyBorder="0" applyAlignment="0" applyProtection="0"/>
    <xf numFmtId="0" fontId="122" fillId="4" borderId="0" applyNumberFormat="0" applyBorder="0" applyAlignment="0" applyProtection="0"/>
    <xf numFmtId="0" fontId="123" fillId="5" borderId="9" applyNumberFormat="0" applyAlignment="0" applyProtection="0"/>
    <xf numFmtId="0" fontId="124" fillId="6" borderId="10" applyNumberFormat="0" applyAlignment="0" applyProtection="0"/>
    <xf numFmtId="0" fontId="125" fillId="6" borderId="9" applyNumberFormat="0" applyAlignment="0" applyProtection="0"/>
    <xf numFmtId="0" fontId="126" fillId="0" borderId="11" applyNumberFormat="0" applyFill="0" applyAlignment="0" applyProtection="0"/>
    <xf numFmtId="0" fontId="127" fillId="7" borderId="12" applyNumberFormat="0" applyAlignment="0" applyProtection="0"/>
    <xf numFmtId="0" fontId="128" fillId="0" borderId="0" applyNumberFormat="0" applyFill="0" applyBorder="0" applyAlignment="0" applyProtection="0"/>
    <xf numFmtId="0" fontId="78" fillId="8" borderId="13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14" applyNumberFormat="0" applyFill="0" applyAlignment="0" applyProtection="0"/>
    <xf numFmtId="0" fontId="131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131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131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131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131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131" fillId="29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0" fontId="6" fillId="0" borderId="15" applyFont="0" applyFill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" fillId="0" borderId="15" applyFont="0" applyFill="0" applyAlignment="0" applyProtection="0"/>
    <xf numFmtId="0" fontId="78" fillId="0" borderId="0"/>
    <xf numFmtId="0" fontId="28" fillId="0" borderId="0"/>
    <xf numFmtId="0" fontId="108" fillId="0" borderId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8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4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4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4" fillId="0" borderId="0"/>
    <xf numFmtId="0" fontId="4" fillId="8" borderId="1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4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" fillId="0" borderId="0"/>
    <xf numFmtId="0" fontId="5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15" applyFont="0" applyFill="0" applyAlignment="0" applyProtection="0"/>
    <xf numFmtId="166" fontId="108" fillId="0" borderId="0" applyFont="0" applyFill="0" applyBorder="0" applyAlignment="0" applyProtection="0"/>
    <xf numFmtId="0" fontId="5" fillId="0" borderId="15" applyFont="0" applyFill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5" fillId="0" borderId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166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9" fontId="5" fillId="0" borderId="0" applyFont="0" applyFill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166" fontId="20" fillId="0" borderId="0" applyFont="0" applyFill="0" applyBorder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0"/>
    <xf numFmtId="0" fontId="5" fillId="8" borderId="13" applyNumberFormat="0" applyFont="0" applyAlignment="0" applyProtection="0"/>
    <xf numFmtId="0" fontId="5" fillId="0" borderId="15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0" fontId="5" fillId="0" borderId="15" applyFont="0" applyFill="0" applyAlignment="0" applyProtection="0"/>
    <xf numFmtId="166" fontId="5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" fillId="0" borderId="15" applyFont="0" applyFill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15" applyFont="0" applyFill="0" applyAlignment="0" applyProtection="0"/>
    <xf numFmtId="43" fontId="82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43" fontId="10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82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15" applyFont="0" applyFill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15" applyFont="0" applyFill="0" applyAlignment="0" applyProtection="0"/>
    <xf numFmtId="43" fontId="8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43" fontId="10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84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15" applyFont="0" applyFill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15" applyFont="0" applyFill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0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15" applyFont="0" applyFill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15" applyFont="0" applyFill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0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15" applyFont="0" applyFill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15" applyFont="0" applyFill="0" applyAlignment="0" applyProtection="0"/>
    <xf numFmtId="43" fontId="82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43" fontId="10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15" applyFont="0" applyFill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5" fillId="0" borderId="0"/>
    <xf numFmtId="0" fontId="19" fillId="0" borderId="0"/>
  </cellStyleXfs>
  <cellXfs count="365">
    <xf numFmtId="0" fontId="0" fillId="0" borderId="0" xfId="0"/>
    <xf numFmtId="0" fontId="12" fillId="0" borderId="0" xfId="1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18" fillId="0" borderId="0" xfId="0" applyFont="1" applyAlignment="1">
      <alignment horizontal="left" wrapText="1"/>
    </xf>
    <xf numFmtId="0" fontId="25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164" fontId="23" fillId="0" borderId="0" xfId="0" applyNumberFormat="1" applyFont="1" applyAlignment="1">
      <alignment horizontal="right"/>
    </xf>
    <xf numFmtId="164" fontId="23" fillId="0" borderId="0" xfId="0" applyNumberFormat="1" applyFont="1"/>
    <xf numFmtId="0" fontId="23" fillId="0" borderId="0" xfId="0" applyFont="1" applyAlignment="1">
      <alignment horizontal="left" vertical="center" wrapText="1"/>
    </xf>
    <xf numFmtId="164" fontId="2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right"/>
    </xf>
    <xf numFmtId="164" fontId="22" fillId="0" borderId="2" xfId="0" applyNumberFormat="1" applyFont="1" applyBorder="1" applyAlignment="1">
      <alignment horizontal="right"/>
    </xf>
    <xf numFmtId="0" fontId="26" fillId="0" borderId="0" xfId="0" applyFont="1" applyAlignment="1">
      <alignment horizontal="left" vertical="center"/>
    </xf>
    <xf numFmtId="165" fontId="22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right"/>
    </xf>
    <xf numFmtId="164" fontId="23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64" fontId="26" fillId="0" borderId="0" xfId="11" applyNumberFormat="1" applyFont="1" applyFill="1" applyBorder="1" applyAlignment="1"/>
    <xf numFmtId="164" fontId="30" fillId="0" borderId="0" xfId="0" applyNumberFormat="1" applyFont="1" applyAlignment="1">
      <alignment horizontal="center"/>
    </xf>
    <xf numFmtId="0" fontId="29" fillId="0" borderId="0" xfId="6" applyFont="1" applyAlignment="1">
      <alignment horizontal="center"/>
    </xf>
    <xf numFmtId="164" fontId="29" fillId="0" borderId="0" xfId="6" applyNumberFormat="1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0" xfId="6" applyFont="1" applyAlignment="1">
      <alignment horizontal="left" vertical="center"/>
    </xf>
    <xf numFmtId="164" fontId="29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18" fillId="0" borderId="0" xfId="6" applyFont="1" applyAlignment="1">
      <alignment horizontal="center" vertical="center"/>
    </xf>
    <xf numFmtId="164" fontId="23" fillId="0" borderId="0" xfId="6" applyNumberFormat="1" applyFont="1" applyAlignment="1">
      <alignment horizontal="right" vertical="center" wrapText="1"/>
    </xf>
    <xf numFmtId="0" fontId="32" fillId="0" borderId="0" xfId="0" applyFont="1"/>
    <xf numFmtId="0" fontId="35" fillId="0" borderId="0" xfId="0" applyFont="1" applyAlignment="1">
      <alignment horizontal="right"/>
    </xf>
    <xf numFmtId="0" fontId="25" fillId="0" borderId="0" xfId="1" applyFont="1" applyAlignment="1">
      <alignment horizontal="left"/>
    </xf>
    <xf numFmtId="0" fontId="35" fillId="0" borderId="0" xfId="1" applyFont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18" fillId="0" borderId="0" xfId="0" applyFont="1"/>
    <xf numFmtId="0" fontId="36" fillId="0" borderId="0" xfId="0" applyFont="1"/>
    <xf numFmtId="0" fontId="37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center"/>
    </xf>
    <xf numFmtId="0" fontId="51" fillId="0" borderId="0" xfId="0" applyFont="1" applyAlignment="1">
      <alignment horizontal="right"/>
    </xf>
    <xf numFmtId="0" fontId="29" fillId="0" borderId="0" xfId="3" applyFont="1" applyAlignment="1">
      <alignment vertical="top"/>
    </xf>
    <xf numFmtId="0" fontId="23" fillId="0" borderId="0" xfId="3" applyFont="1" applyAlignment="1">
      <alignment vertical="top"/>
    </xf>
    <xf numFmtId="0" fontId="23" fillId="0" borderId="0" xfId="3" applyFont="1" applyAlignment="1" applyProtection="1">
      <alignment vertical="top"/>
      <protection locked="0"/>
    </xf>
    <xf numFmtId="0" fontId="35" fillId="0" borderId="0" xfId="3" applyFont="1" applyAlignment="1" applyProtection="1">
      <alignment vertical="top"/>
      <protection locked="0"/>
    </xf>
    <xf numFmtId="0" fontId="22" fillId="0" borderId="0" xfId="3" applyFont="1" applyAlignment="1">
      <alignment vertical="center"/>
    </xf>
    <xf numFmtId="164" fontId="22" fillId="0" borderId="4" xfId="0" applyNumberFormat="1" applyFont="1" applyBorder="1" applyAlignment="1">
      <alignment horizontal="right"/>
    </xf>
    <xf numFmtId="164" fontId="22" fillId="0" borderId="0" xfId="3" applyNumberFormat="1" applyFont="1" applyAlignment="1">
      <alignment vertical="center"/>
    </xf>
    <xf numFmtId="167" fontId="22" fillId="0" borderId="0" xfId="12" applyNumberFormat="1" applyFont="1" applyFill="1" applyBorder="1" applyAlignment="1" applyProtection="1">
      <alignment vertical="center"/>
    </xf>
    <xf numFmtId="164" fontId="27" fillId="0" borderId="0" xfId="11" applyNumberFormat="1" applyFont="1" applyFill="1" applyBorder="1" applyAlignment="1"/>
    <xf numFmtId="9" fontId="22" fillId="0" borderId="0" xfId="13" applyFont="1" applyFill="1" applyBorder="1" applyAlignment="1">
      <alignment horizontal="right"/>
    </xf>
    <xf numFmtId="164" fontId="47" fillId="0" borderId="0" xfId="11" applyNumberFormat="1" applyFont="1" applyFill="1" applyBorder="1" applyAlignment="1">
      <alignment horizontal="right"/>
    </xf>
    <xf numFmtId="0" fontId="51" fillId="0" borderId="0" xfId="0" applyFont="1" applyAlignment="1">
      <alignment horizontal="left" vertical="center"/>
    </xf>
    <xf numFmtId="0" fontId="25" fillId="0" borderId="0" xfId="1" applyFont="1" applyAlignment="1">
      <alignment horizontal="right"/>
    </xf>
    <xf numFmtId="0" fontId="29" fillId="0" borderId="0" xfId="0" applyFont="1" applyAlignment="1">
      <alignment horizontal="left" vertical="center" wrapText="1"/>
    </xf>
    <xf numFmtId="0" fontId="29" fillId="0" borderId="0" xfId="0" applyFont="1"/>
    <xf numFmtId="0" fontId="1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7" fontId="41" fillId="0" borderId="0" xfId="11" applyNumberFormat="1" applyFont="1" applyFill="1" applyBorder="1" applyAlignment="1">
      <alignment horizontal="right"/>
    </xf>
    <xf numFmtId="165" fontId="50" fillId="0" borderId="0" xfId="12" applyFont="1" applyFill="1" applyBorder="1" applyAlignment="1">
      <alignment horizontal="center"/>
    </xf>
    <xf numFmtId="0" fontId="65" fillId="0" borderId="1" xfId="1" applyFont="1" applyBorder="1" applyAlignment="1">
      <alignment horizontal="left" vertical="center"/>
    </xf>
    <xf numFmtId="0" fontId="65" fillId="0" borderId="0" xfId="1" applyFont="1" applyAlignment="1">
      <alignment horizontal="left" vertical="center"/>
    </xf>
    <xf numFmtId="0" fontId="69" fillId="0" borderId="0" xfId="0" applyFont="1"/>
    <xf numFmtId="0" fontId="53" fillId="0" borderId="0" xfId="0" applyFont="1"/>
    <xf numFmtId="0" fontId="70" fillId="0" borderId="0" xfId="0" applyFont="1" applyAlignment="1">
      <alignment horizontal="right"/>
    </xf>
    <xf numFmtId="0" fontId="53" fillId="0" borderId="0" xfId="3" applyFont="1" applyAlignment="1">
      <alignment horizontal="left"/>
    </xf>
    <xf numFmtId="0" fontId="53" fillId="0" borderId="0" xfId="3" applyFont="1" applyAlignment="1">
      <alignment vertical="top"/>
    </xf>
    <xf numFmtId="0" fontId="71" fillId="0" borderId="1" xfId="1" applyFont="1" applyBorder="1" applyAlignment="1">
      <alignment horizontal="left" vertical="center"/>
    </xf>
    <xf numFmtId="0" fontId="71" fillId="0" borderId="0" xfId="1" applyFont="1" applyAlignment="1">
      <alignment horizontal="center" vertical="center"/>
    </xf>
    <xf numFmtId="0" fontId="73" fillId="0" borderId="0" xfId="0" applyFont="1"/>
    <xf numFmtId="0" fontId="72" fillId="0" borderId="0" xfId="0" applyFont="1" applyAlignment="1">
      <alignment vertical="top" wrapText="1"/>
    </xf>
    <xf numFmtId="0" fontId="71" fillId="0" borderId="0" xfId="3" applyFont="1" applyAlignment="1">
      <alignment vertical="center" wrapText="1"/>
    </xf>
    <xf numFmtId="0" fontId="72" fillId="0" borderId="0" xfId="3" applyFont="1" applyAlignment="1">
      <alignment vertical="center" wrapText="1"/>
    </xf>
    <xf numFmtId="0" fontId="74" fillId="0" borderId="0" xfId="3" applyFont="1" applyAlignment="1">
      <alignment vertical="center" wrapText="1"/>
    </xf>
    <xf numFmtId="0" fontId="72" fillId="0" borderId="0" xfId="0" applyFont="1" applyAlignment="1">
      <alignment vertical="top"/>
    </xf>
    <xf numFmtId="0" fontId="73" fillId="0" borderId="0" xfId="0" applyFont="1" applyAlignment="1">
      <alignment horizontal="left" vertical="top" wrapText="1" indent="1"/>
    </xf>
    <xf numFmtId="0" fontId="73" fillId="0" borderId="0" xfId="0" applyFont="1" applyAlignment="1">
      <alignment horizontal="left" vertical="top" indent="1"/>
    </xf>
    <xf numFmtId="0" fontId="72" fillId="0" borderId="0" xfId="0" applyFont="1"/>
    <xf numFmtId="0" fontId="75" fillId="0" borderId="0" xfId="0" applyFont="1" applyAlignment="1">
      <alignment horizontal="left" vertical="center" wrapText="1"/>
    </xf>
    <xf numFmtId="0" fontId="73" fillId="0" borderId="0" xfId="0" applyFont="1" applyAlignment="1">
      <alignment horizontal="right"/>
    </xf>
    <xf numFmtId="0" fontId="72" fillId="0" borderId="0" xfId="3" applyFont="1" applyAlignment="1">
      <alignment horizontal="left"/>
    </xf>
    <xf numFmtId="0" fontId="72" fillId="0" borderId="0" xfId="3" applyFont="1" applyAlignment="1">
      <alignment vertical="top"/>
    </xf>
    <xf numFmtId="0" fontId="53" fillId="0" borderId="1" xfId="3" applyFont="1" applyBorder="1" applyAlignment="1">
      <alignment vertical="top"/>
    </xf>
    <xf numFmtId="167" fontId="53" fillId="0" borderId="1" xfId="3" applyNumberFormat="1" applyFont="1" applyBorder="1" applyAlignment="1">
      <alignment vertical="top"/>
    </xf>
    <xf numFmtId="167" fontId="53" fillId="0" borderId="0" xfId="3" applyNumberFormat="1" applyFont="1" applyAlignment="1">
      <alignment vertical="top"/>
    </xf>
    <xf numFmtId="0" fontId="53" fillId="0" borderId="0" xfId="0" applyFont="1" applyAlignment="1">
      <alignment horizontal="left" vertical="center"/>
    </xf>
    <xf numFmtId="14" fontId="53" fillId="0" borderId="0" xfId="3" applyNumberFormat="1" applyFont="1" applyAlignment="1">
      <alignment vertical="top"/>
    </xf>
    <xf numFmtId="0" fontId="53" fillId="0" borderId="0" xfId="3" applyFont="1" applyAlignment="1">
      <alignment horizontal="center" vertical="center"/>
    </xf>
    <xf numFmtId="0" fontId="53" fillId="0" borderId="0" xfId="3" applyFont="1" applyAlignment="1" applyProtection="1">
      <alignment vertical="top"/>
      <protection locked="0"/>
    </xf>
    <xf numFmtId="167" fontId="53" fillId="0" borderId="0" xfId="3" applyNumberFormat="1" applyFont="1" applyAlignment="1" applyProtection="1">
      <alignment vertical="top"/>
      <protection locked="0"/>
    </xf>
    <xf numFmtId="0" fontId="65" fillId="0" borderId="0" xfId="0" applyFont="1" applyAlignment="1">
      <alignment horizontal="right"/>
    </xf>
    <xf numFmtId="0" fontId="69" fillId="0" borderId="0" xfId="3" applyFont="1" applyAlignment="1" applyProtection="1">
      <alignment vertical="top"/>
      <protection locked="0"/>
    </xf>
    <xf numFmtId="0" fontId="70" fillId="0" borderId="0" xfId="3" applyFont="1" applyAlignment="1">
      <alignment vertical="center"/>
    </xf>
    <xf numFmtId="167" fontId="69" fillId="0" borderId="0" xfId="11" applyNumberFormat="1" applyFont="1" applyFill="1" applyBorder="1" applyAlignment="1" applyProtection="1">
      <alignment horizontal="right"/>
    </xf>
    <xf numFmtId="167" fontId="53" fillId="0" borderId="0" xfId="11" applyNumberFormat="1" applyFont="1" applyFill="1" applyBorder="1" applyAlignment="1" applyProtection="1">
      <alignment horizontal="right"/>
    </xf>
    <xf numFmtId="167" fontId="70" fillId="0" borderId="0" xfId="3" applyNumberFormat="1" applyFont="1" applyAlignment="1">
      <alignment vertical="center"/>
    </xf>
    <xf numFmtId="167" fontId="69" fillId="0" borderId="0" xfId="11" applyNumberFormat="1" applyFont="1" applyFill="1" applyBorder="1" applyAlignment="1" applyProtection="1">
      <alignment vertical="center"/>
    </xf>
    <xf numFmtId="167" fontId="69" fillId="0" borderId="0" xfId="3" applyNumberFormat="1" applyFont="1" applyAlignment="1">
      <alignment vertical="center"/>
    </xf>
    <xf numFmtId="167" fontId="53" fillId="0" borderId="0" xfId="3" applyNumberFormat="1" applyFont="1" applyAlignment="1">
      <alignment horizontal="right"/>
    </xf>
    <xf numFmtId="167" fontId="65" fillId="0" borderId="0" xfId="3" applyNumberFormat="1" applyFont="1" applyAlignment="1">
      <alignment horizontal="right"/>
    </xf>
    <xf numFmtId="167" fontId="65" fillId="0" borderId="0" xfId="3" applyNumberFormat="1" applyFont="1" applyAlignment="1">
      <alignment vertical="center"/>
    </xf>
    <xf numFmtId="0" fontId="65" fillId="0" borderId="0" xfId="3" applyFont="1" applyAlignment="1">
      <alignment vertical="center"/>
    </xf>
    <xf numFmtId="165" fontId="65" fillId="0" borderId="0" xfId="3" applyNumberFormat="1" applyFont="1" applyAlignment="1">
      <alignment vertical="center"/>
    </xf>
    <xf numFmtId="167" fontId="53" fillId="0" borderId="0" xfId="12" applyNumberFormat="1" applyFont="1" applyFill="1" applyBorder="1" applyAlignment="1" applyProtection="1">
      <alignment horizontal="right"/>
    </xf>
    <xf numFmtId="167" fontId="65" fillId="0" borderId="4" xfId="3" applyNumberFormat="1" applyFont="1" applyBorder="1" applyAlignment="1">
      <alignment horizontal="right"/>
    </xf>
    <xf numFmtId="167" fontId="65" fillId="0" borderId="0" xfId="12" applyNumberFormat="1" applyFont="1" applyFill="1" applyBorder="1" applyAlignment="1" applyProtection="1">
      <alignment vertical="center"/>
    </xf>
    <xf numFmtId="167" fontId="53" fillId="0" borderId="0" xfId="12" applyNumberFormat="1" applyFont="1" applyFill="1" applyBorder="1" applyAlignment="1" applyProtection="1">
      <alignment vertical="center"/>
    </xf>
    <xf numFmtId="167" fontId="65" fillId="0" borderId="0" xfId="12" applyNumberFormat="1" applyFont="1" applyFill="1" applyBorder="1" applyAlignment="1" applyProtection="1">
      <alignment horizontal="right"/>
    </xf>
    <xf numFmtId="167" fontId="65" fillId="0" borderId="1" xfId="12" applyNumberFormat="1" applyFont="1" applyFill="1" applyBorder="1" applyAlignment="1" applyProtection="1">
      <alignment vertical="center"/>
    </xf>
    <xf numFmtId="167" fontId="65" fillId="0" borderId="1" xfId="11" applyNumberFormat="1" applyFont="1" applyFill="1" applyBorder="1" applyAlignment="1" applyProtection="1">
      <alignment horizontal="right"/>
    </xf>
    <xf numFmtId="0" fontId="70" fillId="0" borderId="0" xfId="0" applyFont="1" applyAlignment="1">
      <alignment horizontal="center"/>
    </xf>
    <xf numFmtId="0" fontId="53" fillId="0" borderId="0" xfId="0" applyFont="1" applyAlignment="1">
      <alignment horizontal="right"/>
    </xf>
    <xf numFmtId="164" fontId="53" fillId="0" borderId="0" xfId="0" applyNumberFormat="1" applyFont="1" applyAlignment="1">
      <alignment horizontal="right"/>
    </xf>
    <xf numFmtId="167" fontId="53" fillId="0" borderId="0" xfId="0" applyNumberFormat="1" applyFont="1" applyAlignment="1">
      <alignment horizontal="right"/>
    </xf>
    <xf numFmtId="167" fontId="53" fillId="0" borderId="0" xfId="0" applyNumberFormat="1" applyFont="1"/>
    <xf numFmtId="0" fontId="53" fillId="0" borderId="0" xfId="0" applyFont="1" applyAlignment="1">
      <alignment horizontal="center"/>
    </xf>
    <xf numFmtId="0" fontId="70" fillId="0" borderId="0" xfId="1" applyFont="1" applyAlignment="1">
      <alignment vertical="center"/>
    </xf>
    <xf numFmtId="0" fontId="53" fillId="0" borderId="0" xfId="3" applyFont="1" applyAlignment="1">
      <alignment horizontal="right"/>
    </xf>
    <xf numFmtId="0" fontId="70" fillId="0" borderId="0" xfId="1" quotePrefix="1" applyFont="1" applyAlignment="1">
      <alignment horizontal="left"/>
    </xf>
    <xf numFmtId="0" fontId="70" fillId="0" borderId="0" xfId="3" quotePrefix="1" applyFont="1" applyAlignment="1">
      <alignment horizontal="right" vertical="top"/>
    </xf>
    <xf numFmtId="0" fontId="70" fillId="0" borderId="0" xfId="3" applyFont="1" applyAlignment="1">
      <alignment vertical="top"/>
    </xf>
    <xf numFmtId="0" fontId="56" fillId="0" borderId="0" xfId="3" applyFont="1" applyAlignment="1">
      <alignment horizontal="center" vertical="top" wrapText="1"/>
    </xf>
    <xf numFmtId="0" fontId="28" fillId="0" borderId="0" xfId="3" applyFont="1" applyAlignment="1">
      <alignment vertical="top"/>
    </xf>
    <xf numFmtId="167" fontId="28" fillId="0" borderId="0" xfId="3" applyNumberFormat="1" applyFont="1" applyAlignment="1">
      <alignment vertical="top"/>
    </xf>
    <xf numFmtId="0" fontId="28" fillId="0" borderId="0" xfId="3" applyFont="1" applyAlignment="1" applyProtection="1">
      <alignment vertical="top"/>
      <protection locked="0"/>
    </xf>
    <xf numFmtId="0" fontId="28" fillId="0" borderId="0" xfId="0" applyFont="1" applyAlignment="1">
      <alignment horizontal="center" vertical="top"/>
    </xf>
    <xf numFmtId="167" fontId="28" fillId="0" borderId="0" xfId="3" applyNumberFormat="1" applyFont="1" applyAlignment="1" applyProtection="1">
      <alignment vertical="top"/>
      <protection locked="0"/>
    </xf>
    <xf numFmtId="0" fontId="56" fillId="0" borderId="0" xfId="3" applyFont="1" applyAlignment="1">
      <alignment horizontal="right" wrapText="1"/>
    </xf>
    <xf numFmtId="167" fontId="37" fillId="0" borderId="2" xfId="11" applyNumberFormat="1" applyFont="1" applyFill="1" applyBorder="1" applyAlignment="1">
      <alignment vertical="center"/>
    </xf>
    <xf numFmtId="167" fontId="22" fillId="0" borderId="0" xfId="3" applyNumberFormat="1" applyFont="1" applyAlignment="1">
      <alignment vertical="center"/>
    </xf>
    <xf numFmtId="0" fontId="56" fillId="0" borderId="0" xfId="3" applyFont="1" applyAlignment="1">
      <alignment horizontal="right" vertical="top" wrapText="1"/>
    </xf>
    <xf numFmtId="0" fontId="28" fillId="0" borderId="0" xfId="0" applyFont="1" applyAlignment="1">
      <alignment horizontal="right" vertical="top"/>
    </xf>
    <xf numFmtId="0" fontId="71" fillId="0" borderId="0" xfId="0" applyFont="1" applyAlignment="1">
      <alignment vertical="top" wrapText="1"/>
    </xf>
    <xf numFmtId="0" fontId="26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9" fillId="0" borderId="0" xfId="6" applyFont="1" applyAlignment="1">
      <alignment horizontal="left" vertical="center" wrapText="1"/>
    </xf>
    <xf numFmtId="0" fontId="51" fillId="0" borderId="0" xfId="0" applyFont="1" applyAlignment="1">
      <alignment horizontal="center" wrapText="1"/>
    </xf>
    <xf numFmtId="0" fontId="89" fillId="0" borderId="0" xfId="0" applyFont="1" applyAlignment="1">
      <alignment horizontal="center" vertical="center"/>
    </xf>
    <xf numFmtId="167" fontId="57" fillId="0" borderId="0" xfId="12" applyNumberFormat="1" applyFont="1" applyFill="1" applyBorder="1" applyAlignment="1">
      <alignment horizontal="right"/>
    </xf>
    <xf numFmtId="167" fontId="53" fillId="0" borderId="0" xfId="17" applyNumberFormat="1" applyFont="1" applyFill="1" applyBorder="1" applyAlignment="1" applyProtection="1">
      <alignment horizontal="right"/>
    </xf>
    <xf numFmtId="167" fontId="65" fillId="0" borderId="0" xfId="17" applyNumberFormat="1" applyFont="1" applyFill="1" applyBorder="1" applyAlignment="1" applyProtection="1">
      <alignment vertical="center"/>
    </xf>
    <xf numFmtId="167" fontId="53" fillId="0" borderId="0" xfId="17" applyNumberFormat="1" applyFont="1" applyFill="1" applyBorder="1" applyAlignment="1" applyProtection="1">
      <alignment vertical="center"/>
    </xf>
    <xf numFmtId="167" fontId="65" fillId="0" borderId="0" xfId="17" applyNumberFormat="1" applyFont="1" applyFill="1" applyBorder="1" applyAlignment="1" applyProtection="1">
      <alignment horizontal="right"/>
    </xf>
    <xf numFmtId="0" fontId="56" fillId="0" borderId="0" xfId="6" applyFont="1" applyAlignment="1">
      <alignment horizontal="center" vertical="center"/>
    </xf>
    <xf numFmtId="0" fontId="85" fillId="0" borderId="0" xfId="3" applyFont="1" applyAlignment="1">
      <alignment vertical="top"/>
    </xf>
    <xf numFmtId="0" fontId="132" fillId="0" borderId="0" xfId="3" applyFont="1" applyAlignment="1">
      <alignment horizontal="right" vertical="top" wrapText="1"/>
    </xf>
    <xf numFmtId="0" fontId="133" fillId="0" borderId="0" xfId="14" applyFont="1" applyAlignment="1">
      <alignment horizontal="right" vertical="top"/>
    </xf>
    <xf numFmtId="0" fontId="10" fillId="0" borderId="1" xfId="141" applyFont="1" applyBorder="1"/>
    <xf numFmtId="0" fontId="11" fillId="0" borderId="1" xfId="141" applyFont="1" applyBorder="1"/>
    <xf numFmtId="0" fontId="12" fillId="0" borderId="1" xfId="141" applyFont="1" applyBorder="1"/>
    <xf numFmtId="0" fontId="11" fillId="0" borderId="0" xfId="141" applyFont="1"/>
    <xf numFmtId="0" fontId="10" fillId="0" borderId="0" xfId="141" applyFont="1"/>
    <xf numFmtId="0" fontId="13" fillId="0" borderId="0" xfId="141" applyFont="1"/>
    <xf numFmtId="0" fontId="14" fillId="0" borderId="0" xfId="141" applyFont="1"/>
    <xf numFmtId="0" fontId="12" fillId="0" borderId="0" xfId="141" applyFont="1"/>
    <xf numFmtId="0" fontId="16" fillId="0" borderId="0" xfId="141" applyFont="1"/>
    <xf numFmtId="0" fontId="17" fillId="0" borderId="0" xfId="141" applyFont="1"/>
    <xf numFmtId="0" fontId="11" fillId="0" borderId="0" xfId="141" applyFont="1" applyAlignment="1">
      <alignment horizontal="right"/>
    </xf>
    <xf numFmtId="0" fontId="18" fillId="0" borderId="0" xfId="141" applyFont="1"/>
    <xf numFmtId="2" fontId="18" fillId="0" borderId="0" xfId="0" applyNumberFormat="1" applyFont="1" applyAlignment="1">
      <alignment horizontal="center"/>
    </xf>
    <xf numFmtId="0" fontId="13" fillId="0" borderId="0" xfId="0" applyFont="1"/>
    <xf numFmtId="0" fontId="16" fillId="0" borderId="0" xfId="0" applyFont="1"/>
    <xf numFmtId="167" fontId="57" fillId="0" borderId="0" xfId="11" applyNumberFormat="1" applyFont="1" applyFill="1" applyBorder="1" applyAlignment="1">
      <alignment horizontal="right"/>
    </xf>
    <xf numFmtId="166" fontId="18" fillId="0" borderId="0" xfId="0" applyNumberFormat="1" applyFont="1" applyAlignment="1">
      <alignment horizontal="center"/>
    </xf>
    <xf numFmtId="0" fontId="72" fillId="0" borderId="0" xfId="0" applyFont="1" applyAlignment="1">
      <alignment horizontal="left" vertical="top" indent="1"/>
    </xf>
    <xf numFmtId="0" fontId="29" fillId="0" borderId="0" xfId="0" applyFont="1" applyAlignment="1">
      <alignment horizontal="left" vertical="center"/>
    </xf>
    <xf numFmtId="167" fontId="65" fillId="0" borderId="1" xfId="3" applyNumberFormat="1" applyFont="1" applyBorder="1" applyAlignment="1">
      <alignment horizontal="right"/>
    </xf>
    <xf numFmtId="167" fontId="53" fillId="0" borderId="1" xfId="3" applyNumberFormat="1" applyFont="1" applyBorder="1" applyAlignment="1">
      <alignment horizontal="right"/>
    </xf>
    <xf numFmtId="167" fontId="65" fillId="0" borderId="1" xfId="3" applyNumberFormat="1" applyFont="1" applyBorder="1" applyAlignment="1">
      <alignment vertical="center"/>
    </xf>
    <xf numFmtId="167" fontId="53" fillId="0" borderId="0" xfId="3" applyNumberFormat="1" applyFont="1" applyAlignment="1">
      <alignment vertical="center"/>
    </xf>
    <xf numFmtId="167" fontId="53" fillId="0" borderId="5" xfId="3" applyNumberFormat="1" applyFont="1" applyBorder="1" applyAlignment="1">
      <alignment horizontal="right"/>
    </xf>
    <xf numFmtId="0" fontId="85" fillId="0" borderId="0" xfId="14" applyFont="1" applyAlignment="1">
      <alignment horizontal="left" vertical="top" indent="1"/>
    </xf>
    <xf numFmtId="168" fontId="27" fillId="0" borderId="0" xfId="6" applyNumberFormat="1" applyFont="1" applyAlignment="1">
      <alignment horizontal="right" vertical="center" wrapText="1"/>
    </xf>
    <xf numFmtId="0" fontId="29" fillId="0" borderId="0" xfId="141" applyFont="1" applyAlignment="1">
      <alignment horizontal="left" vertical="center" wrapText="1"/>
    </xf>
    <xf numFmtId="167" fontId="53" fillId="0" borderId="1" xfId="12" applyNumberFormat="1" applyFont="1" applyFill="1" applyBorder="1" applyAlignment="1" applyProtection="1">
      <alignment horizontal="right"/>
    </xf>
    <xf numFmtId="167" fontId="53" fillId="0" borderId="5" xfId="12" applyNumberFormat="1" applyFont="1" applyFill="1" applyBorder="1" applyAlignment="1" applyProtection="1">
      <alignment horizontal="right"/>
    </xf>
    <xf numFmtId="167" fontId="53" fillId="0" borderId="5" xfId="12" applyNumberFormat="1" applyFont="1" applyFill="1" applyBorder="1" applyAlignment="1" applyProtection="1">
      <alignment vertical="center"/>
    </xf>
    <xf numFmtId="167" fontId="65" fillId="0" borderId="5" xfId="12" applyNumberFormat="1" applyFont="1" applyFill="1" applyBorder="1" applyAlignment="1" applyProtection="1">
      <alignment vertical="center"/>
    </xf>
    <xf numFmtId="167" fontId="65" fillId="0" borderId="1" xfId="12" applyNumberFormat="1" applyFont="1" applyFill="1" applyBorder="1" applyAlignment="1" applyProtection="1">
      <alignment horizontal="right"/>
    </xf>
    <xf numFmtId="167" fontId="65" fillId="0" borderId="0" xfId="11" applyNumberFormat="1" applyFont="1" applyFill="1" applyBorder="1" applyAlignment="1" applyProtection="1">
      <alignment horizontal="right"/>
    </xf>
    <xf numFmtId="167" fontId="65" fillId="0" borderId="0" xfId="11" applyNumberFormat="1" applyFont="1" applyFill="1" applyBorder="1" applyAlignment="1" applyProtection="1">
      <alignment vertical="center"/>
    </xf>
    <xf numFmtId="167" fontId="53" fillId="0" borderId="0" xfId="11" applyNumberFormat="1" applyFont="1" applyFill="1" applyBorder="1" applyAlignment="1" applyProtection="1">
      <alignment vertical="center"/>
    </xf>
    <xf numFmtId="0" fontId="73" fillId="0" borderId="0" xfId="0" applyFont="1" applyAlignment="1">
      <alignment vertical="top"/>
    </xf>
    <xf numFmtId="4" fontId="22" fillId="0" borderId="0" xfId="3" applyNumberFormat="1" applyFont="1" applyAlignment="1">
      <alignment vertical="center"/>
    </xf>
    <xf numFmtId="41" fontId="22" fillId="0" borderId="0" xfId="3" applyNumberFormat="1" applyFont="1" applyAlignment="1">
      <alignment vertical="center"/>
    </xf>
    <xf numFmtId="2" fontId="23" fillId="0" borderId="0" xfId="0" applyNumberFormat="1" applyFont="1"/>
    <xf numFmtId="164" fontId="27" fillId="0" borderId="2" xfId="0" applyNumberFormat="1" applyFont="1" applyBorder="1" applyAlignment="1">
      <alignment horizontal="right"/>
    </xf>
    <xf numFmtId="164" fontId="27" fillId="0" borderId="0" xfId="0" applyNumberFormat="1" applyFont="1" applyAlignment="1">
      <alignment horizontal="right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167" fontId="37" fillId="0" borderId="0" xfId="11" applyNumberFormat="1" applyFont="1" applyFill="1" applyBorder="1" applyAlignment="1">
      <alignment vertical="center"/>
    </xf>
    <xf numFmtId="0" fontId="10" fillId="0" borderId="1" xfId="14" applyFont="1" applyBorder="1"/>
    <xf numFmtId="0" fontId="10" fillId="0" borderId="0" xfId="14" applyFont="1"/>
    <xf numFmtId="0" fontId="13" fillId="0" borderId="0" xfId="14" applyFont="1"/>
    <xf numFmtId="0" fontId="10" fillId="0" borderId="0" xfId="0" applyFont="1"/>
    <xf numFmtId="0" fontId="12" fillId="0" borderId="0" xfId="14" applyFont="1"/>
    <xf numFmtId="0" fontId="22" fillId="0" borderId="0" xfId="14" applyFont="1" applyAlignment="1">
      <alignment horizontal="left" vertical="center"/>
    </xf>
    <xf numFmtId="0" fontId="29" fillId="0" borderId="0" xfId="8737" applyFont="1" applyAlignment="1">
      <alignment vertical="center" wrapText="1"/>
    </xf>
    <xf numFmtId="0" fontId="23" fillId="0" borderId="0" xfId="8737" applyFont="1" applyAlignment="1">
      <alignment vertical="center"/>
    </xf>
    <xf numFmtId="0" fontId="29" fillId="0" borderId="0" xfId="8737" applyFont="1" applyAlignment="1">
      <alignment horizontal="left" vertical="center"/>
    </xf>
    <xf numFmtId="0" fontId="30" fillId="0" borderId="0" xfId="14" applyFont="1" applyAlignment="1">
      <alignment horizontal="left" vertical="center"/>
    </xf>
    <xf numFmtId="0" fontId="29" fillId="0" borderId="0" xfId="8737" applyFont="1" applyAlignment="1">
      <alignment vertical="center"/>
    </xf>
    <xf numFmtId="0" fontId="23" fillId="0" borderId="0" xfId="14" applyFont="1" applyAlignment="1">
      <alignment horizontal="left" vertical="center"/>
    </xf>
    <xf numFmtId="0" fontId="29" fillId="0" borderId="0" xfId="14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26" fillId="0" borderId="0" xfId="14" applyFont="1" applyAlignment="1">
      <alignment horizontal="left" vertical="center" wrapText="1"/>
    </xf>
    <xf numFmtId="0" fontId="26" fillId="0" borderId="0" xfId="14" applyFont="1" applyAlignment="1">
      <alignment horizontal="left" vertical="center"/>
    </xf>
    <xf numFmtId="0" fontId="134" fillId="0" borderId="0" xfId="14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30" fillId="0" borderId="0" xfId="14" applyFont="1" applyAlignment="1">
      <alignment horizontal="left" vertical="center" wrapText="1"/>
    </xf>
    <xf numFmtId="0" fontId="34" fillId="0" borderId="0" xfId="14" applyFont="1" applyAlignment="1">
      <alignment horizontal="left" vertical="center" wrapText="1"/>
    </xf>
    <xf numFmtId="0" fontId="34" fillId="0" borderId="0" xfId="14" applyFont="1" applyAlignment="1">
      <alignment horizontal="right" vertical="center" wrapText="1"/>
    </xf>
    <xf numFmtId="0" fontId="56" fillId="0" borderId="0" xfId="14" applyFont="1" applyAlignment="1">
      <alignment horizontal="center" vertical="top"/>
    </xf>
    <xf numFmtId="167" fontId="12" fillId="0" borderId="0" xfId="3" applyNumberFormat="1" applyFont="1" applyAlignment="1">
      <alignment horizontal="center" vertical="center" wrapText="1"/>
    </xf>
    <xf numFmtId="0" fontId="27" fillId="0" borderId="0" xfId="1" applyFont="1" applyAlignment="1">
      <alignment horizontal="left" vertical="center"/>
    </xf>
    <xf numFmtId="0" fontId="37" fillId="0" borderId="1" xfId="14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164" fontId="37" fillId="0" borderId="1" xfId="0" applyNumberFormat="1" applyFont="1" applyBorder="1" applyAlignment="1">
      <alignment horizontal="left" vertical="center"/>
    </xf>
    <xf numFmtId="176" fontId="37" fillId="0" borderId="0" xfId="0" applyNumberFormat="1" applyFont="1" applyAlignment="1">
      <alignment horizontal="left" vertical="center"/>
    </xf>
    <xf numFmtId="0" fontId="37" fillId="0" borderId="0" xfId="14" applyFont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164" fontId="37" fillId="0" borderId="0" xfId="0" applyNumberFormat="1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164" fontId="40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24" fillId="0" borderId="0" xfId="0" applyFont="1" applyAlignment="1">
      <alignment horizontal="center" vertical="top"/>
    </xf>
    <xf numFmtId="164" fontId="18" fillId="0" borderId="0" xfId="0" applyNumberFormat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8" fillId="0" borderId="0" xfId="0" applyFont="1" applyAlignment="1">
      <alignment horizontal="center" wrapText="1"/>
    </xf>
    <xf numFmtId="164" fontId="37" fillId="0" borderId="0" xfId="0" applyNumberFormat="1" applyFont="1" applyAlignment="1">
      <alignment horizontal="center"/>
    </xf>
    <xf numFmtId="0" fontId="29" fillId="0" borderId="0" xfId="1" applyFont="1" applyAlignment="1">
      <alignment vertical="center"/>
    </xf>
    <xf numFmtId="0" fontId="39" fillId="0" borderId="0" xfId="0" applyFont="1" applyAlignment="1">
      <alignment horizontal="center" wrapText="1"/>
    </xf>
    <xf numFmtId="166" fontId="0" fillId="0" borderId="0" xfId="0" applyNumberFormat="1"/>
    <xf numFmtId="0" fontId="31" fillId="0" borderId="0" xfId="25" applyFont="1" applyAlignment="1">
      <alignment horizontal="left" vertical="center"/>
    </xf>
    <xf numFmtId="0" fontId="29" fillId="0" borderId="0" xfId="1" applyFont="1" applyAlignment="1">
      <alignment vertical="center" wrapText="1"/>
    </xf>
    <xf numFmtId="0" fontId="20" fillId="0" borderId="0" xfId="0" applyFont="1"/>
    <xf numFmtId="0" fontId="42" fillId="0" borderId="0" xfId="0" applyFont="1" applyAlignment="1">
      <alignment horizontal="center" wrapText="1"/>
    </xf>
    <xf numFmtId="0" fontId="40" fillId="0" borderId="0" xfId="0" applyFont="1"/>
    <xf numFmtId="164" fontId="37" fillId="0" borderId="2" xfId="7" applyNumberFormat="1" applyFont="1" applyBorder="1" applyAlignment="1">
      <alignment horizontal="right" vertical="center"/>
    </xf>
    <xf numFmtId="41" fontId="37" fillId="0" borderId="2" xfId="7" applyNumberFormat="1" applyFont="1" applyBorder="1" applyAlignment="1">
      <alignment horizontal="right" vertical="center"/>
    </xf>
    <xf numFmtId="41" fontId="37" fillId="0" borderId="0" xfId="7" applyNumberFormat="1" applyFont="1" applyAlignment="1">
      <alignment horizontal="right" vertical="center"/>
    </xf>
    <xf numFmtId="0" fontId="67" fillId="0" borderId="0" xfId="25" applyFont="1" applyAlignment="1">
      <alignment horizontal="left" vertical="center"/>
    </xf>
    <xf numFmtId="0" fontId="28" fillId="0" borderId="0" xfId="0" applyFont="1"/>
    <xf numFmtId="0" fontId="23" fillId="0" borderId="0" xfId="1" applyFont="1" applyAlignment="1">
      <alignment vertical="center"/>
    </xf>
    <xf numFmtId="0" fontId="60" fillId="0" borderId="0" xfId="0" applyFont="1" applyAlignment="1">
      <alignment horizontal="center" wrapText="1"/>
    </xf>
    <xf numFmtId="3" fontId="0" fillId="0" borderId="0" xfId="0" applyNumberFormat="1"/>
    <xf numFmtId="0" fontId="40" fillId="0" borderId="0" xfId="0" applyFont="1" applyAlignment="1">
      <alignment horizontal="left" vertical="center"/>
    </xf>
    <xf numFmtId="0" fontId="31" fillId="0" borderId="0" xfId="25" applyFont="1"/>
    <xf numFmtId="164" fontId="37" fillId="0" borderId="0" xfId="7" applyNumberFormat="1" applyFont="1" applyAlignment="1">
      <alignment horizontal="right" vertical="center"/>
    </xf>
    <xf numFmtId="0" fontId="27" fillId="0" borderId="0" xfId="1" applyFont="1" applyAlignment="1">
      <alignment vertical="center"/>
    </xf>
    <xf numFmtId="164" fontId="37" fillId="0" borderId="3" xfId="7" applyNumberFormat="1" applyFont="1" applyBorder="1" applyAlignment="1">
      <alignment vertical="center"/>
    </xf>
    <xf numFmtId="164" fontId="58" fillId="0" borderId="0" xfId="0" applyNumberFormat="1" applyFont="1"/>
    <xf numFmtId="164" fontId="37" fillId="0" borderId="0" xfId="7" applyNumberFormat="1" applyFont="1" applyAlignment="1">
      <alignment vertical="center"/>
    </xf>
    <xf numFmtId="0" fontId="67" fillId="0" borderId="0" xfId="25" applyFont="1" applyAlignment="1">
      <alignment horizontal="left" vertical="center" wrapText="1"/>
    </xf>
    <xf numFmtId="164" fontId="18" fillId="0" borderId="0" xfId="0" applyNumberFormat="1" applyFont="1" applyAlignment="1">
      <alignment horizontal="right" vertical="center"/>
    </xf>
    <xf numFmtId="0" fontId="40" fillId="0" borderId="0" xfId="14" applyFont="1" applyAlignment="1">
      <alignment horizontal="left" vertical="center"/>
    </xf>
    <xf numFmtId="167" fontId="0" fillId="0" borderId="0" xfId="0" applyNumberFormat="1"/>
    <xf numFmtId="0" fontId="41" fillId="0" borderId="0" xfId="0" applyFont="1" applyAlignment="1">
      <alignment horizontal="left" vertical="center"/>
    </xf>
    <xf numFmtId="164" fontId="37" fillId="0" borderId="2" xfId="7" applyNumberFormat="1" applyFont="1" applyBorder="1" applyAlignment="1">
      <alignment vertical="center"/>
    </xf>
    <xf numFmtId="0" fontId="37" fillId="0" borderId="0" xfId="6" applyFont="1" applyAlignment="1">
      <alignment horizontal="left" vertical="center"/>
    </xf>
    <xf numFmtId="164" fontId="37" fillId="0" borderId="1" xfId="7" applyNumberFormat="1" applyFont="1" applyBorder="1" applyAlignment="1">
      <alignment vertical="center"/>
    </xf>
    <xf numFmtId="41" fontId="37" fillId="0" borderId="0" xfId="7" applyNumberFormat="1" applyFont="1" applyAlignment="1">
      <alignment vertical="center"/>
    </xf>
    <xf numFmtId="41" fontId="37" fillId="0" borderId="1" xfId="7" applyNumberFormat="1" applyFont="1" applyBorder="1" applyAlignment="1">
      <alignment vertical="center"/>
    </xf>
    <xf numFmtId="0" fontId="11" fillId="0" borderId="0" xfId="1" applyFont="1" applyAlignment="1">
      <alignment horizontal="left" vertical="center"/>
    </xf>
    <xf numFmtId="164" fontId="40" fillId="0" borderId="0" xfId="0" applyNumberFormat="1" applyFont="1" applyAlignment="1">
      <alignment horizontal="right"/>
    </xf>
    <xf numFmtId="164" fontId="41" fillId="0" borderId="0" xfId="0" applyNumberFormat="1" applyFont="1" applyAlignment="1">
      <alignment horizontal="right"/>
    </xf>
    <xf numFmtId="0" fontId="31" fillId="0" borderId="0" xfId="1" applyFont="1" applyAlignment="1">
      <alignment vertical="center"/>
    </xf>
    <xf numFmtId="0" fontId="23" fillId="0" borderId="0" xfId="1" applyFont="1" applyAlignment="1">
      <alignment horizontal="left" vertical="center"/>
    </xf>
    <xf numFmtId="164" fontId="0" fillId="0" borderId="0" xfId="0" applyNumberFormat="1"/>
    <xf numFmtId="0" fontId="43" fillId="0" borderId="0" xfId="0" applyFont="1" applyAlignment="1">
      <alignment horizontal="center" wrapText="1"/>
    </xf>
    <xf numFmtId="164" fontId="44" fillId="0" borderId="0" xfId="0" applyNumberFormat="1" applyFont="1" applyAlignment="1">
      <alignment horizontal="right"/>
    </xf>
    <xf numFmtId="0" fontId="31" fillId="0" borderId="0" xfId="1" applyFont="1" applyAlignment="1">
      <alignment horizontal="left" vertical="center"/>
    </xf>
    <xf numFmtId="0" fontId="31" fillId="0" borderId="0" xfId="1" applyFont="1" applyAlignment="1">
      <alignment horizontal="left" vertical="center" wrapText="1"/>
    </xf>
    <xf numFmtId="0" fontId="45" fillId="0" borderId="0" xfId="0" applyFont="1" applyAlignment="1">
      <alignment horizontal="left" vertical="center"/>
    </xf>
    <xf numFmtId="0" fontId="135" fillId="0" borderId="0" xfId="25" applyFont="1" applyAlignment="1">
      <alignment horizontal="left" vertical="center"/>
    </xf>
    <xf numFmtId="41" fontId="37" fillId="0" borderId="3" xfId="7" applyNumberFormat="1" applyFont="1" applyBorder="1" applyAlignment="1">
      <alignment vertical="center"/>
    </xf>
    <xf numFmtId="0" fontId="46" fillId="0" borderId="0" xfId="0" applyFont="1" applyAlignment="1">
      <alignment horizontal="center" wrapText="1"/>
    </xf>
    <xf numFmtId="0" fontId="33" fillId="0" borderId="0" xfId="0" applyFont="1" applyAlignment="1">
      <alignment horizontal="left" vertical="center" wrapText="1"/>
    </xf>
    <xf numFmtId="164" fontId="33" fillId="0" borderId="0" xfId="0" applyNumberFormat="1" applyFont="1" applyAlignment="1">
      <alignment horizontal="left" vertical="center" wrapText="1"/>
    </xf>
    <xf numFmtId="0" fontId="34" fillId="0" borderId="0" xfId="0" applyFont="1" applyAlignment="1">
      <alignment horizontal="right" vertical="center" wrapText="1"/>
    </xf>
    <xf numFmtId="0" fontId="87" fillId="0" borderId="0" xfId="0" applyFont="1"/>
    <xf numFmtId="0" fontId="27" fillId="0" borderId="1" xfId="1" applyFont="1" applyBorder="1" applyAlignment="1">
      <alignment vertical="center"/>
    </xf>
    <xf numFmtId="0" fontId="28" fillId="0" borderId="1" xfId="9" applyFont="1" applyBorder="1" applyAlignment="1">
      <alignment vertical="center"/>
    </xf>
    <xf numFmtId="0" fontId="28" fillId="0" borderId="0" xfId="9" applyFont="1" applyAlignment="1">
      <alignment vertical="center"/>
    </xf>
    <xf numFmtId="0" fontId="29" fillId="0" borderId="0" xfId="8" applyFont="1" applyAlignment="1">
      <alignment vertical="center"/>
    </xf>
    <xf numFmtId="0" fontId="27" fillId="0" borderId="5" xfId="1" applyFont="1" applyBorder="1" applyAlignment="1">
      <alignment vertical="center"/>
    </xf>
    <xf numFmtId="0" fontId="28" fillId="0" borderId="5" xfId="9" applyFont="1" applyBorder="1" applyAlignment="1">
      <alignment vertical="center"/>
    </xf>
    <xf numFmtId="0" fontId="29" fillId="0" borderId="0" xfId="2" applyFont="1" applyAlignment="1">
      <alignment vertical="center"/>
    </xf>
    <xf numFmtId="0" fontId="28" fillId="0" borderId="0" xfId="9" applyFont="1" applyAlignment="1">
      <alignment horizontal="left" vertical="center"/>
    </xf>
    <xf numFmtId="0" fontId="53" fillId="0" borderId="0" xfId="2" applyFont="1"/>
    <xf numFmtId="15" fontId="64" fillId="0" borderId="0" xfId="1" applyNumberFormat="1" applyFont="1" applyAlignment="1">
      <alignment horizontal="center" vertical="center" wrapText="1"/>
    </xf>
    <xf numFmtId="0" fontId="88" fillId="0" borderId="0" xfId="0" applyFont="1" applyAlignment="1">
      <alignment horizontal="center" vertical="center"/>
    </xf>
    <xf numFmtId="49" fontId="48" fillId="0" borderId="0" xfId="3" applyNumberFormat="1" applyFont="1" applyAlignment="1">
      <alignment horizontal="right" vertical="center" wrapText="1"/>
    </xf>
    <xf numFmtId="0" fontId="29" fillId="0" borderId="0" xfId="2" applyFont="1"/>
    <xf numFmtId="0" fontId="66" fillId="0" borderId="0" xfId="8" quotePrefix="1" applyFont="1" applyAlignment="1">
      <alignment horizontal="left" vertical="center"/>
    </xf>
    <xf numFmtId="15" fontId="49" fillId="0" borderId="0" xfId="1" applyNumberFormat="1" applyFont="1" applyAlignment="1">
      <alignment horizontal="center" vertical="center" wrapText="1"/>
    </xf>
    <xf numFmtId="164" fontId="48" fillId="0" borderId="0" xfId="3" applyNumberFormat="1" applyFont="1" applyAlignment="1">
      <alignment horizontal="right" vertical="center" wrapText="1"/>
    </xf>
    <xf numFmtId="0" fontId="26" fillId="0" borderId="0" xfId="2" applyFont="1" applyAlignment="1">
      <alignment vertical="top" wrapText="1"/>
    </xf>
    <xf numFmtId="0" fontId="50" fillId="0" borderId="0" xfId="2" applyFont="1" applyAlignment="1">
      <alignment horizontal="center"/>
    </xf>
    <xf numFmtId="164" fontId="29" fillId="0" borderId="0" xfId="2" applyNumberFormat="1" applyFont="1" applyAlignment="1">
      <alignment horizontal="right"/>
    </xf>
    <xf numFmtId="164" fontId="29" fillId="0" borderId="0" xfId="2" applyNumberFormat="1" applyFont="1"/>
    <xf numFmtId="0" fontId="30" fillId="0" borderId="0" xfId="2" applyFont="1" applyAlignment="1">
      <alignment vertical="top" wrapText="1"/>
    </xf>
    <xf numFmtId="164" fontId="50" fillId="0" borderId="0" xfId="2" applyNumberFormat="1" applyFont="1" applyAlignment="1">
      <alignment horizontal="center"/>
    </xf>
    <xf numFmtId="164" fontId="29" fillId="0" borderId="0" xfId="5" applyNumberFormat="1" applyFont="1" applyAlignment="1">
      <alignment horizontal="right"/>
    </xf>
    <xf numFmtId="0" fontId="27" fillId="0" borderId="0" xfId="2" applyFont="1"/>
    <xf numFmtId="0" fontId="31" fillId="0" borderId="0" xfId="2" applyFont="1" applyAlignment="1">
      <alignment vertical="top" wrapText="1"/>
    </xf>
    <xf numFmtId="0" fontId="30" fillId="0" borderId="0" xfId="8738" applyFont="1" applyAlignment="1">
      <alignment vertical="top" wrapText="1"/>
    </xf>
    <xf numFmtId="164" fontId="27" fillId="0" borderId="2" xfId="5" applyNumberFormat="1" applyFont="1" applyBorder="1" applyAlignment="1">
      <alignment horizontal="right"/>
    </xf>
    <xf numFmtId="49" fontId="29" fillId="0" borderId="0" xfId="2" applyNumberFormat="1" applyFont="1"/>
    <xf numFmtId="164" fontId="27" fillId="0" borderId="0" xfId="5" applyNumberFormat="1" applyFont="1" applyAlignment="1">
      <alignment horizontal="right"/>
    </xf>
    <xf numFmtId="0" fontId="67" fillId="0" borderId="0" xfId="2" applyFont="1" applyAlignment="1">
      <alignment vertical="top" wrapText="1"/>
    </xf>
    <xf numFmtId="168" fontId="29" fillId="0" borderId="0" xfId="2" applyNumberFormat="1" applyFont="1"/>
    <xf numFmtId="0" fontId="31" fillId="0" borderId="0" xfId="2" applyFont="1" applyAlignment="1">
      <alignment vertical="top"/>
    </xf>
    <xf numFmtId="0" fontId="23" fillId="0" borderId="0" xfId="2" applyFont="1" applyAlignment="1">
      <alignment vertical="top" wrapText="1"/>
    </xf>
    <xf numFmtId="0" fontId="50" fillId="0" borderId="0" xfId="2" applyFont="1" applyAlignment="1">
      <alignment horizontal="center" vertical="center"/>
    </xf>
    <xf numFmtId="164" fontId="29" fillId="0" borderId="0" xfId="5" applyNumberFormat="1" applyFont="1" applyAlignment="1">
      <alignment horizontal="center" vertical="center"/>
    </xf>
    <xf numFmtId="0" fontId="30" fillId="0" borderId="0" xfId="8738" applyFont="1" applyAlignment="1">
      <alignment vertical="top"/>
    </xf>
    <xf numFmtId="164" fontId="29" fillId="0" borderId="0" xfId="2" applyNumberFormat="1" applyFont="1" applyAlignment="1">
      <alignment horizontal="center"/>
    </xf>
    <xf numFmtId="0" fontId="26" fillId="0" borderId="0" xfId="8738" applyFont="1" applyAlignment="1">
      <alignment vertical="top" wrapText="1"/>
    </xf>
    <xf numFmtId="168" fontId="50" fillId="0" borderId="0" xfId="2" applyNumberFormat="1" applyFont="1" applyAlignment="1">
      <alignment horizontal="center"/>
    </xf>
    <xf numFmtId="164" fontId="27" fillId="0" borderId="0" xfId="2" applyNumberFormat="1" applyFont="1"/>
    <xf numFmtId="0" fontId="26" fillId="0" borderId="0" xfId="2" applyFont="1" applyAlignment="1">
      <alignment vertical="top"/>
    </xf>
    <xf numFmtId="164" fontId="27" fillId="0" borderId="0" xfId="2" applyNumberFormat="1" applyFont="1" applyAlignment="1">
      <alignment horizontal="right"/>
    </xf>
    <xf numFmtId="0" fontId="29" fillId="0" borderId="0" xfId="2" applyFont="1" applyAlignment="1">
      <alignment vertical="top" wrapText="1"/>
    </xf>
    <xf numFmtId="0" fontId="29" fillId="0" borderId="0" xfId="2" applyFont="1" applyAlignment="1">
      <alignment vertical="top"/>
    </xf>
    <xf numFmtId="0" fontId="30" fillId="0" borderId="0" xfId="8738" applyFont="1"/>
    <xf numFmtId="0" fontId="23" fillId="0" borderId="0" xfId="2" applyFont="1"/>
    <xf numFmtId="49" fontId="27" fillId="0" borderId="0" xfId="2" applyNumberFormat="1" applyFont="1" applyAlignment="1">
      <alignment horizontal="center"/>
    </xf>
    <xf numFmtId="0" fontId="27" fillId="0" borderId="0" xfId="2" applyFont="1" applyAlignment="1">
      <alignment wrapText="1"/>
    </xf>
    <xf numFmtId="164" fontId="59" fillId="0" borderId="0" xfId="5" applyNumberFormat="1" applyFont="1" applyAlignment="1">
      <alignment horizontal="right"/>
    </xf>
    <xf numFmtId="0" fontId="27" fillId="0" borderId="0" xfId="2" applyFont="1" applyAlignment="1">
      <alignment horizontal="left" wrapText="1"/>
    </xf>
    <xf numFmtId="164" fontId="27" fillId="0" borderId="1" xfId="5" applyNumberFormat="1" applyFont="1" applyBorder="1" applyAlignment="1">
      <alignment horizontal="right"/>
    </xf>
    <xf numFmtId="3" fontId="23" fillId="0" borderId="0" xfId="2" applyNumberFormat="1" applyFont="1"/>
    <xf numFmtId="49" fontId="29" fillId="0" borderId="0" xfId="2" applyNumberFormat="1" applyFont="1" applyAlignment="1">
      <alignment horizontal="right"/>
    </xf>
    <xf numFmtId="3" fontId="22" fillId="0" borderId="0" xfId="2" applyNumberFormat="1" applyFont="1"/>
    <xf numFmtId="0" fontId="28" fillId="0" borderId="0" xfId="2" applyFont="1" applyAlignment="1">
      <alignment horizontal="center"/>
    </xf>
    <xf numFmtId="164" fontId="27" fillId="0" borderId="4" xfId="5" applyNumberFormat="1" applyFont="1" applyBorder="1" applyAlignment="1">
      <alignment horizontal="right"/>
    </xf>
    <xf numFmtId="0" fontId="63" fillId="0" borderId="0" xfId="2" applyFont="1"/>
    <xf numFmtId="164" fontId="62" fillId="0" borderId="0" xfId="2" applyNumberFormat="1" applyFont="1" applyAlignment="1">
      <alignment horizontal="center"/>
    </xf>
    <xf numFmtId="0" fontId="29" fillId="0" borderId="0" xfId="2" applyFont="1" applyAlignment="1">
      <alignment horizontal="center"/>
    </xf>
    <xf numFmtId="0" fontId="68" fillId="0" borderId="0" xfId="10" applyFont="1" applyAlignment="1">
      <alignment horizontal="left" vertical="center"/>
    </xf>
    <xf numFmtId="0" fontId="54" fillId="0" borderId="0" xfId="1" applyFont="1" applyAlignment="1">
      <alignment horizontal="right" vertical="center"/>
    </xf>
    <xf numFmtId="0" fontId="52" fillId="0" borderId="0" xfId="0" applyFont="1" applyAlignment="1">
      <alignment horizontal="right"/>
    </xf>
    <xf numFmtId="0" fontId="50" fillId="0" borderId="0" xfId="4" applyFont="1"/>
    <xf numFmtId="0" fontId="29" fillId="0" borderId="0" xfId="4" applyFont="1"/>
    <xf numFmtId="0" fontId="2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 wrapText="1"/>
    </xf>
    <xf numFmtId="0" fontId="22" fillId="0" borderId="1" xfId="14" applyFont="1" applyBorder="1" applyAlignment="1">
      <alignment horizontal="left" vertical="center"/>
    </xf>
    <xf numFmtId="0" fontId="23" fillId="0" borderId="1" xfId="14" applyFont="1" applyBorder="1" applyAlignment="1">
      <alignment horizontal="left"/>
    </xf>
    <xf numFmtId="0" fontId="22" fillId="0" borderId="0" xfId="14" applyFont="1" applyAlignment="1">
      <alignment horizontal="left" vertical="center"/>
    </xf>
    <xf numFmtId="0" fontId="23" fillId="0" borderId="0" xfId="14" applyFont="1" applyAlignment="1">
      <alignment horizontal="left"/>
    </xf>
    <xf numFmtId="0" fontId="24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right" vertical="top" wrapText="1"/>
    </xf>
    <xf numFmtId="164" fontId="18" fillId="0" borderId="0" xfId="0" applyNumberFormat="1" applyFont="1" applyAlignment="1">
      <alignment horizontal="right" vertical="top" wrapText="1"/>
    </xf>
    <xf numFmtId="0" fontId="86" fillId="0" borderId="0" xfId="0" applyFont="1" applyAlignment="1">
      <alignment horizontal="left" wrapText="1"/>
    </xf>
    <xf numFmtId="0" fontId="27" fillId="0" borderId="0" xfId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65" fillId="0" borderId="0" xfId="6" applyFont="1" applyAlignment="1">
      <alignment horizontal="center" vertical="center"/>
    </xf>
    <xf numFmtId="0" fontId="72" fillId="0" borderId="0" xfId="3" applyFont="1"/>
    <xf numFmtId="0" fontId="72" fillId="0" borderId="0" xfId="0" applyFont="1"/>
    <xf numFmtId="0" fontId="11" fillId="0" borderId="0" xfId="3" applyFont="1" applyAlignment="1">
      <alignment horizontal="right" vertical="top" wrapText="1"/>
    </xf>
    <xf numFmtId="0" fontId="18" fillId="0" borderId="0" xfId="14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56" fillId="0" borderId="0" xfId="3" applyFont="1" applyAlignment="1">
      <alignment horizontal="center" vertical="top" wrapText="1"/>
    </xf>
  </cellXfs>
  <cellStyles count="8739">
    <cellStyle name="20% - Accent1" xfId="69" builtinId="30" customBuiltin="1"/>
    <cellStyle name="20% - Accent1 10" xfId="3231" xr:uid="{98796D16-EDD1-430B-8D0B-1D485DEFE546}"/>
    <cellStyle name="20% - Accent1 10 2" xfId="7365" xr:uid="{797402E0-CC8D-499E-9DC7-C301B6A5112D}"/>
    <cellStyle name="20% - Accent1 11" xfId="4609" xr:uid="{14CB5B50-B963-45CA-8BB1-17A79CE6BB78}"/>
    <cellStyle name="20% - Accent1 2" xfId="404" xr:uid="{00000000-0005-0000-0000-000001000000}"/>
    <cellStyle name="20% - Accent1 2 2" xfId="493" xr:uid="{00000000-0005-0000-0000-000002000000}"/>
    <cellStyle name="20% - Accent1 2 2 2" xfId="657" xr:uid="{00000000-0005-0000-0000-000003000000}"/>
    <cellStyle name="20% - Accent1 2 2 2 2" xfId="1729" xr:uid="{00000000-0005-0000-0000-000004000000}"/>
    <cellStyle name="20% - Accent1 2 2 2 2 2" xfId="3118" xr:uid="{00000000-0005-0000-0000-000005000000}"/>
    <cellStyle name="20% - Accent1 2 2 2 2 2 2" xfId="7252" xr:uid="{4E6AAB89-87EE-4572-B249-343B50DD112B}"/>
    <cellStyle name="20% - Accent1 2 2 2 2 3" xfId="4496" xr:uid="{1486D3AE-6D7B-4833-BEAF-C40A0222FE76}"/>
    <cellStyle name="20% - Accent1 2 2 2 2 3 2" xfId="8630" xr:uid="{CA12AD01-C2B3-4F0C-A430-A894C5C3BF95}"/>
    <cellStyle name="20% - Accent1 2 2 2 2 4" xfId="5874" xr:uid="{A83599BB-4FDA-4916-AC6D-BF528B2B889B}"/>
    <cellStyle name="20% - Accent1 2 2 2 3" xfId="1224" xr:uid="{00000000-0005-0000-0000-000006000000}"/>
    <cellStyle name="20% - Accent1 2 2 2 3 2" xfId="2674" xr:uid="{00000000-0005-0000-0000-000007000000}"/>
    <cellStyle name="20% - Accent1 2 2 2 3 2 2" xfId="6808" xr:uid="{5AE56ADC-B8FE-4339-8662-5EA0934E52BD}"/>
    <cellStyle name="20% - Accent1 2 2 2 3 3" xfId="4052" xr:uid="{DA9B9FF6-5BCB-4685-BC61-381854A9F007}"/>
    <cellStyle name="20% - Accent1 2 2 2 3 3 2" xfId="8186" xr:uid="{066894BF-8E4B-4267-8050-78F4741F34D9}"/>
    <cellStyle name="20% - Accent1 2 2 2 3 4" xfId="5430" xr:uid="{63953832-D4D2-48A6-A1B8-57B6F80C0F56}"/>
    <cellStyle name="20% - Accent1 2 2 2 4" xfId="2216" xr:uid="{00000000-0005-0000-0000-000008000000}"/>
    <cellStyle name="20% - Accent1 2 2 2 4 2" xfId="6350" xr:uid="{33CCCB73-F453-43AC-B3C0-55CC1D781D44}"/>
    <cellStyle name="20% - Accent1 2 2 2 5" xfId="3594" xr:uid="{FCE7DDEB-A25C-4463-8938-7A1109256CC7}"/>
    <cellStyle name="20% - Accent1 2 2 2 5 2" xfId="7728" xr:uid="{6E6CE9FE-4D20-416F-9AD7-1F1634711D3B}"/>
    <cellStyle name="20% - Accent1 2 2 2 6" xfId="4972" xr:uid="{17701E7A-8464-4158-AE58-77217487752C}"/>
    <cellStyle name="20% - Accent1 2 2 3" xfId="1566" xr:uid="{00000000-0005-0000-0000-000009000000}"/>
    <cellStyle name="20% - Accent1 2 2 3 2" xfId="2955" xr:uid="{00000000-0005-0000-0000-00000A000000}"/>
    <cellStyle name="20% - Accent1 2 2 3 2 2" xfId="7089" xr:uid="{B92FD7CF-327A-472B-8F80-1FB1C2BCDCDB}"/>
    <cellStyle name="20% - Accent1 2 2 3 3" xfId="4333" xr:uid="{7474F73F-AB5B-4379-8527-A2F955700F63}"/>
    <cellStyle name="20% - Accent1 2 2 3 3 2" xfId="8467" xr:uid="{A71840F9-7189-4EEA-BBEA-32FFC6DC09C6}"/>
    <cellStyle name="20% - Accent1 2 2 3 4" xfId="5711" xr:uid="{E56DDD7C-4F16-42E4-8074-0E1EBFB396AE}"/>
    <cellStyle name="20% - Accent1 2 2 4" xfId="1061" xr:uid="{00000000-0005-0000-0000-00000B000000}"/>
    <cellStyle name="20% - Accent1 2 2 4 2" xfId="2511" xr:uid="{00000000-0005-0000-0000-00000C000000}"/>
    <cellStyle name="20% - Accent1 2 2 4 2 2" xfId="6645" xr:uid="{D6236C4F-B596-4B8B-A05B-A977B0D507F4}"/>
    <cellStyle name="20% - Accent1 2 2 4 3" xfId="3889" xr:uid="{820F9153-7590-4282-961C-0C3ED03F4AD6}"/>
    <cellStyle name="20% - Accent1 2 2 4 3 2" xfId="8023" xr:uid="{1AFC3E17-E3C5-4265-AF18-DB5AF37AA989}"/>
    <cellStyle name="20% - Accent1 2 2 4 4" xfId="5267" xr:uid="{F4BBAA5B-9650-425F-84D0-678C065B4247}"/>
    <cellStyle name="20% - Accent1 2 2 5" xfId="2053" xr:uid="{00000000-0005-0000-0000-00000D000000}"/>
    <cellStyle name="20% - Accent1 2 2 5 2" xfId="6187" xr:uid="{8C70C61D-539F-429E-800E-891162BAA406}"/>
    <cellStyle name="20% - Accent1 2 2 6" xfId="3431" xr:uid="{EDF2B23E-D577-4724-8DAD-19F3D7958DED}"/>
    <cellStyle name="20% - Accent1 2 2 6 2" xfId="7565" xr:uid="{9C7ED163-B30C-4C7E-A796-714359AED334}"/>
    <cellStyle name="20% - Accent1 2 2 7" xfId="4809" xr:uid="{73868EE7-5244-4D3B-95F7-9F5778DE3AAE}"/>
    <cellStyle name="20% - Accent1 2 3" xfId="570" xr:uid="{00000000-0005-0000-0000-00000E000000}"/>
    <cellStyle name="20% - Accent1 2 3 2" xfId="1642" xr:uid="{00000000-0005-0000-0000-00000F000000}"/>
    <cellStyle name="20% - Accent1 2 3 2 2" xfId="3031" xr:uid="{00000000-0005-0000-0000-000010000000}"/>
    <cellStyle name="20% - Accent1 2 3 2 2 2" xfId="7165" xr:uid="{6FE6FC2D-266D-4A98-A746-EA19EF79B802}"/>
    <cellStyle name="20% - Accent1 2 3 2 3" xfId="4409" xr:uid="{92E3CD2E-1CCD-46B2-81BC-868CB61E9754}"/>
    <cellStyle name="20% - Accent1 2 3 2 3 2" xfId="8543" xr:uid="{C0EB3A60-1AC1-4FAE-9F16-6F1135DB84F3}"/>
    <cellStyle name="20% - Accent1 2 3 2 4" xfId="5787" xr:uid="{EFDFAC59-C07B-4683-B01D-AF33BDC32159}"/>
    <cellStyle name="20% - Accent1 2 3 3" xfId="1137" xr:uid="{00000000-0005-0000-0000-000011000000}"/>
    <cellStyle name="20% - Accent1 2 3 3 2" xfId="2587" xr:uid="{00000000-0005-0000-0000-000012000000}"/>
    <cellStyle name="20% - Accent1 2 3 3 2 2" xfId="6721" xr:uid="{07EDB3AB-F49E-4C0B-9C1F-07AD15423C23}"/>
    <cellStyle name="20% - Accent1 2 3 3 3" xfId="3965" xr:uid="{C0F883E9-E46B-4EE6-8686-6675A347030B}"/>
    <cellStyle name="20% - Accent1 2 3 3 3 2" xfId="8099" xr:uid="{AB3B9216-27B8-4235-9390-227E1D1DB6D5}"/>
    <cellStyle name="20% - Accent1 2 3 3 4" xfId="5343" xr:uid="{A9F37631-09DE-420E-9B6C-F76DAFEBA4D1}"/>
    <cellStyle name="20% - Accent1 2 3 4" xfId="2129" xr:uid="{00000000-0005-0000-0000-000013000000}"/>
    <cellStyle name="20% - Accent1 2 3 4 2" xfId="6263" xr:uid="{21112932-B799-445B-8E19-8DF1A337C75A}"/>
    <cellStyle name="20% - Accent1 2 3 5" xfId="3507" xr:uid="{F4E65FC4-CE23-417F-BEB4-A7433CF8EAA7}"/>
    <cellStyle name="20% - Accent1 2 3 5 2" xfId="7641" xr:uid="{666C53C3-6019-408F-84EE-40586F2124B3}"/>
    <cellStyle name="20% - Accent1 2 3 6" xfId="4885" xr:uid="{585C2A8D-E58D-4DB9-A0C0-79149EB12D4B}"/>
    <cellStyle name="20% - Accent1 2 4" xfId="808" xr:uid="{00000000-0005-0000-0000-000014000000}"/>
    <cellStyle name="20% - Accent1 2 4 2" xfId="1326" xr:uid="{00000000-0005-0000-0000-000015000000}"/>
    <cellStyle name="20% - Accent1 2 5" xfId="1479" xr:uid="{00000000-0005-0000-0000-000016000000}"/>
    <cellStyle name="20% - Accent1 2 5 2" xfId="2868" xr:uid="{00000000-0005-0000-0000-000017000000}"/>
    <cellStyle name="20% - Accent1 2 5 2 2" xfId="7002" xr:uid="{5ECDD3C7-EFDB-4704-89FF-23AA755DC857}"/>
    <cellStyle name="20% - Accent1 2 5 3" xfId="4246" xr:uid="{27A576EA-E59E-4E73-92A8-A7767FD9A03B}"/>
    <cellStyle name="20% - Accent1 2 5 3 2" xfId="8380" xr:uid="{01B9DD5E-0D36-458D-A942-F7C244EAA19D}"/>
    <cellStyle name="20% - Accent1 2 5 4" xfId="5624" xr:uid="{324D3BE9-916F-4000-9F14-5BBB94536A2D}"/>
    <cellStyle name="20% - Accent1 2 6" xfId="974" xr:uid="{00000000-0005-0000-0000-000018000000}"/>
    <cellStyle name="20% - Accent1 2 6 2" xfId="2424" xr:uid="{00000000-0005-0000-0000-000019000000}"/>
    <cellStyle name="20% - Accent1 2 6 2 2" xfId="6558" xr:uid="{F2F22575-D709-4DC6-BA64-C2B7E4BB3857}"/>
    <cellStyle name="20% - Accent1 2 6 3" xfId="3802" xr:uid="{648DD198-E15C-4025-9349-A879700FEABB}"/>
    <cellStyle name="20% - Accent1 2 6 3 2" xfId="7936" xr:uid="{C499DAE0-070D-4197-970B-B3CCFE3A0448}"/>
    <cellStyle name="20% - Accent1 2 6 4" xfId="5180" xr:uid="{3F0A40F9-71CD-48B2-8AA1-422BE925B977}"/>
    <cellStyle name="20% - Accent1 2 7" xfId="1966" xr:uid="{00000000-0005-0000-0000-00001A000000}"/>
    <cellStyle name="20% - Accent1 2 7 2" xfId="6100" xr:uid="{16CB702B-E32E-403D-8279-491CDD8A8FCB}"/>
    <cellStyle name="20% - Accent1 2 8" xfId="3344" xr:uid="{739AFC28-9604-4F18-83AF-BE16509017DD}"/>
    <cellStyle name="20% - Accent1 2 8 2" xfId="7478" xr:uid="{DED34201-252B-4397-8E17-5700AE90EB84}"/>
    <cellStyle name="20% - Accent1 2 9" xfId="4722" xr:uid="{67A29FA9-4363-4F1A-ABBD-15E05F136816}"/>
    <cellStyle name="20% - Accent1 3" xfId="439" xr:uid="{00000000-0005-0000-0000-00001B000000}"/>
    <cellStyle name="20% - Accent1 3 2" xfId="604" xr:uid="{00000000-0005-0000-0000-00001C000000}"/>
    <cellStyle name="20% - Accent1 3 2 2" xfId="1676" xr:uid="{00000000-0005-0000-0000-00001D000000}"/>
    <cellStyle name="20% - Accent1 3 2 2 2" xfId="3065" xr:uid="{00000000-0005-0000-0000-00001E000000}"/>
    <cellStyle name="20% - Accent1 3 2 2 2 2" xfId="7199" xr:uid="{69C5D687-D26D-4D75-A27E-493E350530D3}"/>
    <cellStyle name="20% - Accent1 3 2 2 3" xfId="4443" xr:uid="{52D74FBE-55A6-47F9-AA90-B6DCB5CA7532}"/>
    <cellStyle name="20% - Accent1 3 2 2 3 2" xfId="8577" xr:uid="{07A71CBF-6D2C-44EF-9C19-D31582FA9444}"/>
    <cellStyle name="20% - Accent1 3 2 2 4" xfId="5821" xr:uid="{9A79A414-5013-4B46-9EC9-74C99792875D}"/>
    <cellStyle name="20% - Accent1 3 2 3" xfId="1171" xr:uid="{00000000-0005-0000-0000-00001F000000}"/>
    <cellStyle name="20% - Accent1 3 2 3 2" xfId="2621" xr:uid="{00000000-0005-0000-0000-000020000000}"/>
    <cellStyle name="20% - Accent1 3 2 3 2 2" xfId="6755" xr:uid="{8A29160B-75F1-45A0-AB3C-1ADA7D7D6C2C}"/>
    <cellStyle name="20% - Accent1 3 2 3 3" xfId="3999" xr:uid="{C1F92245-124A-4103-B377-FF1B8BEB0AAB}"/>
    <cellStyle name="20% - Accent1 3 2 3 3 2" xfId="8133" xr:uid="{67C65198-1692-4A40-8097-D1487A54A44B}"/>
    <cellStyle name="20% - Accent1 3 2 3 4" xfId="5377" xr:uid="{B3354CB4-6AFE-48A2-B6CD-C941ECB9162C}"/>
    <cellStyle name="20% - Accent1 3 2 4" xfId="2163" xr:uid="{00000000-0005-0000-0000-000021000000}"/>
    <cellStyle name="20% - Accent1 3 2 4 2" xfId="6297" xr:uid="{73AB7FAA-26BE-43E1-940E-130494560000}"/>
    <cellStyle name="20% - Accent1 3 2 5" xfId="3541" xr:uid="{27A45415-2D2A-4DB9-9C19-CA8BBCC5C942}"/>
    <cellStyle name="20% - Accent1 3 2 5 2" xfId="7675" xr:uid="{3D88D85A-A479-417B-AB55-2BA4A4C56481}"/>
    <cellStyle name="20% - Accent1 3 2 6" xfId="4919" xr:uid="{5B537684-0AE4-419B-BC2D-51D7724251A3}"/>
    <cellStyle name="20% - Accent1 3 3" xfId="1513" xr:uid="{00000000-0005-0000-0000-000022000000}"/>
    <cellStyle name="20% - Accent1 3 3 2" xfId="2902" xr:uid="{00000000-0005-0000-0000-000023000000}"/>
    <cellStyle name="20% - Accent1 3 3 2 2" xfId="7036" xr:uid="{43747102-D1C4-4F87-97C1-ECCD8F0316C7}"/>
    <cellStyle name="20% - Accent1 3 3 3" xfId="4280" xr:uid="{045D8833-FD40-4A67-8033-F7D09051BC71}"/>
    <cellStyle name="20% - Accent1 3 3 3 2" xfId="8414" xr:uid="{7618AC19-08BD-4144-B601-C5012D2F19ED}"/>
    <cellStyle name="20% - Accent1 3 3 4" xfId="5658" xr:uid="{1770FDB1-89FC-4569-9423-FDB1815A32A3}"/>
    <cellStyle name="20% - Accent1 3 4" xfId="1008" xr:uid="{00000000-0005-0000-0000-000024000000}"/>
    <cellStyle name="20% - Accent1 3 4 2" xfId="2458" xr:uid="{00000000-0005-0000-0000-000025000000}"/>
    <cellStyle name="20% - Accent1 3 4 2 2" xfId="6592" xr:uid="{1EB535E3-D242-4B31-AB4C-C4C5E7DE4D9F}"/>
    <cellStyle name="20% - Accent1 3 4 3" xfId="3836" xr:uid="{C09981C2-2B1F-47D8-91B6-51B2FDAD445E}"/>
    <cellStyle name="20% - Accent1 3 4 3 2" xfId="7970" xr:uid="{494D3929-C46B-4662-96A8-029F27ADDB17}"/>
    <cellStyle name="20% - Accent1 3 4 4" xfId="5214" xr:uid="{C07F6D8B-D261-4771-A5BE-F73120A07042}"/>
    <cellStyle name="20% - Accent1 3 5" xfId="2000" xr:uid="{00000000-0005-0000-0000-000026000000}"/>
    <cellStyle name="20% - Accent1 3 5 2" xfId="6134" xr:uid="{576E6B18-549C-4FD5-B875-44ACB4D244DC}"/>
    <cellStyle name="20% - Accent1 3 6" xfId="3378" xr:uid="{6B40DDB1-CC91-47FC-A851-E6F13B8D3B16}"/>
    <cellStyle name="20% - Accent1 3 6 2" xfId="7512" xr:uid="{C5408FB5-9637-4150-A730-CDD993DC5D90}"/>
    <cellStyle name="20% - Accent1 3 7" xfId="4756" xr:uid="{E226EDB8-B129-4257-96CD-5B051F58098D}"/>
    <cellStyle name="20% - Accent1 4" xfId="528" xr:uid="{00000000-0005-0000-0000-000027000000}"/>
    <cellStyle name="20% - Accent1 4 2" xfId="1600" xr:uid="{00000000-0005-0000-0000-000028000000}"/>
    <cellStyle name="20% - Accent1 4 2 2" xfId="2989" xr:uid="{00000000-0005-0000-0000-000029000000}"/>
    <cellStyle name="20% - Accent1 4 2 2 2" xfId="7123" xr:uid="{2A7400AB-644F-4100-A43A-98FE01C99032}"/>
    <cellStyle name="20% - Accent1 4 2 3" xfId="4367" xr:uid="{DB9E3F6D-3A90-4242-B938-613DA5B97718}"/>
    <cellStyle name="20% - Accent1 4 2 3 2" xfId="8501" xr:uid="{AE5A6ACF-8CB4-4AD5-8FBC-86AB80203A35}"/>
    <cellStyle name="20% - Accent1 4 2 4" xfId="5745" xr:uid="{79E5CFEA-FAB6-4E10-BBA1-E111D7BC81E5}"/>
    <cellStyle name="20% - Accent1 4 3" xfId="1095" xr:uid="{00000000-0005-0000-0000-00002A000000}"/>
    <cellStyle name="20% - Accent1 4 3 2" xfId="2545" xr:uid="{00000000-0005-0000-0000-00002B000000}"/>
    <cellStyle name="20% - Accent1 4 3 2 2" xfId="6679" xr:uid="{31499CE8-72AE-41F7-914C-66A1A51EF7FA}"/>
    <cellStyle name="20% - Accent1 4 3 3" xfId="3923" xr:uid="{F5CC6F8C-3B08-4621-9BCB-3E99631B08A2}"/>
    <cellStyle name="20% - Accent1 4 3 3 2" xfId="8057" xr:uid="{FE951610-2EAD-4F04-9A47-FCDF4F0E0EF1}"/>
    <cellStyle name="20% - Accent1 4 3 4" xfId="5301" xr:uid="{87963A22-00BA-4082-961A-F42C1D8DA2CC}"/>
    <cellStyle name="20% - Accent1 4 4" xfId="2087" xr:uid="{00000000-0005-0000-0000-00002C000000}"/>
    <cellStyle name="20% - Accent1 4 4 2" xfId="6221" xr:uid="{F0E186C5-5A35-4D02-AA84-86887672CEC8}"/>
    <cellStyle name="20% - Accent1 4 5" xfId="3465" xr:uid="{901B5717-4997-4FEC-A52C-90220695E5D3}"/>
    <cellStyle name="20% - Accent1 4 5 2" xfId="7599" xr:uid="{B166B9BD-492B-46A7-B401-BC5E094A3E48}"/>
    <cellStyle name="20% - Accent1 4 6" xfId="4843" xr:uid="{746D03A0-D4DA-4697-BC20-5891B2049C78}"/>
    <cellStyle name="20% - Accent1 5" xfId="714" xr:uid="{00000000-0005-0000-0000-00002D000000}"/>
    <cellStyle name="20% - Accent1 5 2" xfId="1775" xr:uid="{00000000-0005-0000-0000-00002E000000}"/>
    <cellStyle name="20% - Accent1 5 2 2" xfId="3156" xr:uid="{00000000-0005-0000-0000-00002F000000}"/>
    <cellStyle name="20% - Accent1 5 2 2 2" xfId="7290" xr:uid="{AE4E1E75-3EEB-447B-8750-87774292C9A8}"/>
    <cellStyle name="20% - Accent1 5 2 3" xfId="4534" xr:uid="{8C27E9CC-714F-4E40-B3BC-CB18CCD9AFBC}"/>
    <cellStyle name="20% - Accent1 5 2 3 2" xfId="8668" xr:uid="{240EB3E9-50B2-4611-BB1B-01E90FB184EB}"/>
    <cellStyle name="20% - Accent1 5 2 4" xfId="5912" xr:uid="{94F720EC-4226-4CDC-A5F3-AB4649752B88}"/>
    <cellStyle name="20% - Accent1 5 3" xfId="1263" xr:uid="{00000000-0005-0000-0000-000030000000}"/>
    <cellStyle name="20% - Accent1 5 3 2" xfId="2712" xr:uid="{00000000-0005-0000-0000-000031000000}"/>
    <cellStyle name="20% - Accent1 5 3 2 2" xfId="6846" xr:uid="{FF2E101C-FEA2-48C0-9BC7-BF3EE2390798}"/>
    <cellStyle name="20% - Accent1 5 3 3" xfId="4090" xr:uid="{5C3AAEA6-4044-43D5-8EF3-9E088143874A}"/>
    <cellStyle name="20% - Accent1 5 3 3 2" xfId="8224" xr:uid="{E8268349-A9D9-4424-9CF6-FB419C78F0E9}"/>
    <cellStyle name="20% - Accent1 5 3 4" xfId="5468" xr:uid="{91744868-6ABD-4F75-BB3F-5F3306304AA9}"/>
    <cellStyle name="20% - Accent1 5 4" xfId="2256" xr:uid="{00000000-0005-0000-0000-000032000000}"/>
    <cellStyle name="20% - Accent1 5 4 2" xfId="6390" xr:uid="{CA6B7188-85C4-4BAB-8187-3E614E0F45C2}"/>
    <cellStyle name="20% - Accent1 5 5" xfId="3634" xr:uid="{B46594FD-07B8-4ACF-9B12-704D32B09549}"/>
    <cellStyle name="20% - Accent1 5 5 2" xfId="7768" xr:uid="{15A9DA8E-A897-4170-A3C5-F6592B47EE54}"/>
    <cellStyle name="20% - Accent1 5 6" xfId="5012" xr:uid="{B701B8AC-95C4-4430-A086-98BCDCFA1405}"/>
    <cellStyle name="20% - Accent1 6" xfId="341" xr:uid="{00000000-0005-0000-0000-000033000000}"/>
    <cellStyle name="20% - Accent1 6 2" xfId="1434" xr:uid="{00000000-0005-0000-0000-000034000000}"/>
    <cellStyle name="20% - Accent1 6 2 2" xfId="2824" xr:uid="{00000000-0005-0000-0000-000035000000}"/>
    <cellStyle name="20% - Accent1 6 2 2 2" xfId="6958" xr:uid="{DCF0564F-C56C-44AB-8C0C-6BD598F1F858}"/>
    <cellStyle name="20% - Accent1 6 2 3" xfId="4202" xr:uid="{39CB83CA-3A41-44DE-B730-CF1125D08FBA}"/>
    <cellStyle name="20% - Accent1 6 2 3 2" xfId="8336" xr:uid="{02DD3F2A-F2EA-4763-86EC-35244D23D16C}"/>
    <cellStyle name="20% - Accent1 6 2 4" xfId="5580" xr:uid="{0FB86B23-37F2-48FB-8AD4-EDA0ABEC958D}"/>
    <cellStyle name="20% - Accent1 6 3" xfId="926" xr:uid="{00000000-0005-0000-0000-000036000000}"/>
    <cellStyle name="20% - Accent1 6 3 2" xfId="2380" xr:uid="{00000000-0005-0000-0000-000037000000}"/>
    <cellStyle name="20% - Accent1 6 3 2 2" xfId="6514" xr:uid="{79013020-F6D4-4EF9-9B56-AFDC24CED197}"/>
    <cellStyle name="20% - Accent1 6 3 3" xfId="3758" xr:uid="{01A85722-09A5-4CAE-98EF-47FB662A7A46}"/>
    <cellStyle name="20% - Accent1 6 3 3 2" xfId="7892" xr:uid="{AEF9E4EA-D1EA-4E18-9CFA-095B09DDAB2B}"/>
    <cellStyle name="20% - Accent1 6 3 4" xfId="5136" xr:uid="{8D554E36-3F07-4264-8BC3-15B8FBC7ADB3}"/>
    <cellStyle name="20% - Accent1 6 4" xfId="1921" xr:uid="{00000000-0005-0000-0000-000038000000}"/>
    <cellStyle name="20% - Accent1 6 4 2" xfId="6055" xr:uid="{DD382538-6FAB-42BB-A08F-70AC0922A51C}"/>
    <cellStyle name="20% - Accent1 6 5" xfId="3299" xr:uid="{613490DE-20FE-479B-AE32-2BADCFF6C5E1}"/>
    <cellStyle name="20% - Accent1 6 5 2" xfId="7433" xr:uid="{95F01CEE-B779-4D5D-BBD2-24A25D312700}"/>
    <cellStyle name="20% - Accent1 6 6" xfId="4677" xr:uid="{A2C682CC-2B61-416F-ADF8-E39E9ABB72EC}"/>
    <cellStyle name="20% - Accent1 7" xfId="1413" xr:uid="{00000000-0005-0000-0000-000039000000}"/>
    <cellStyle name="20% - Accent1 7 2" xfId="2803" xr:uid="{00000000-0005-0000-0000-00003A000000}"/>
    <cellStyle name="20% - Accent1 7 2 2" xfId="6937" xr:uid="{1117AA61-D30B-4442-9371-4748AB99E797}"/>
    <cellStyle name="20% - Accent1 7 3" xfId="4181" xr:uid="{1D36C7D8-B95F-42F1-BE57-6632C06C2229}"/>
    <cellStyle name="20% - Accent1 7 3 2" xfId="8315" xr:uid="{9925446E-EF74-4A54-B3FB-F36F421DD617}"/>
    <cellStyle name="20% - Accent1 7 4" xfId="5559" xr:uid="{41B8A06B-05C3-42A4-8E9A-95CA4E83D8CE}"/>
    <cellStyle name="20% - Accent1 8" xfId="859" xr:uid="{00000000-0005-0000-0000-00003B000000}"/>
    <cellStyle name="20% - Accent1 8 2" xfId="2336" xr:uid="{00000000-0005-0000-0000-00003C000000}"/>
    <cellStyle name="20% - Accent1 8 2 2" xfId="6470" xr:uid="{68A96E98-1BF7-4937-A6B3-2E75A6568A57}"/>
    <cellStyle name="20% - Accent1 8 3" xfId="3714" xr:uid="{8DEA962B-317A-4473-93BC-ACD53BAD9C35}"/>
    <cellStyle name="20% - Accent1 8 3 2" xfId="7848" xr:uid="{6CC08262-A384-47F2-9DB2-6FB7CA8519CB}"/>
    <cellStyle name="20% - Accent1 8 4" xfId="5092" xr:uid="{9722AE40-E78A-4131-A244-84A6BD143FE8}"/>
    <cellStyle name="20% - Accent1 9" xfId="1853" xr:uid="{00000000-0005-0000-0000-00003D000000}"/>
    <cellStyle name="20% - Accent1 9 2" xfId="5987" xr:uid="{9A60C1AE-2F62-41E5-A69D-3F8ED133D62E}"/>
    <cellStyle name="20% - Accent2" xfId="72" builtinId="34" customBuiltin="1"/>
    <cellStyle name="20% - Accent2 10" xfId="3233" xr:uid="{A88FF515-EA38-4BD4-97CA-F4EA4B5EA799}"/>
    <cellStyle name="20% - Accent2 10 2" xfId="7367" xr:uid="{8050D65B-2889-4654-9435-94106CBE33D6}"/>
    <cellStyle name="20% - Accent2 11" xfId="4611" xr:uid="{157B6485-2ACD-4F07-AB9A-FBEC114030D8}"/>
    <cellStyle name="20% - Accent2 2" xfId="406" xr:uid="{00000000-0005-0000-0000-00003F000000}"/>
    <cellStyle name="20% - Accent2 2 2" xfId="495" xr:uid="{00000000-0005-0000-0000-000040000000}"/>
    <cellStyle name="20% - Accent2 2 2 2" xfId="659" xr:uid="{00000000-0005-0000-0000-000041000000}"/>
    <cellStyle name="20% - Accent2 2 2 2 2" xfId="1731" xr:uid="{00000000-0005-0000-0000-000042000000}"/>
    <cellStyle name="20% - Accent2 2 2 2 2 2" xfId="3120" xr:uid="{00000000-0005-0000-0000-000043000000}"/>
    <cellStyle name="20% - Accent2 2 2 2 2 2 2" xfId="7254" xr:uid="{CED7EDB4-F6B1-4F62-9131-0B4D89D134C2}"/>
    <cellStyle name="20% - Accent2 2 2 2 2 3" xfId="4498" xr:uid="{FACCAAC3-15A5-4319-BAB6-F0AC03F5A315}"/>
    <cellStyle name="20% - Accent2 2 2 2 2 3 2" xfId="8632" xr:uid="{05FAB9BF-1073-46B9-8324-082340205487}"/>
    <cellStyle name="20% - Accent2 2 2 2 2 4" xfId="5876" xr:uid="{63A46C08-31DA-49F7-ABF5-7E82D2EF6C0C}"/>
    <cellStyle name="20% - Accent2 2 2 2 3" xfId="1226" xr:uid="{00000000-0005-0000-0000-000044000000}"/>
    <cellStyle name="20% - Accent2 2 2 2 3 2" xfId="2676" xr:uid="{00000000-0005-0000-0000-000045000000}"/>
    <cellStyle name="20% - Accent2 2 2 2 3 2 2" xfId="6810" xr:uid="{61A81E37-1A2C-48E7-A586-F57EA9C2D685}"/>
    <cellStyle name="20% - Accent2 2 2 2 3 3" xfId="4054" xr:uid="{EF218A76-561A-4B23-BF2E-71FA3BB986F2}"/>
    <cellStyle name="20% - Accent2 2 2 2 3 3 2" xfId="8188" xr:uid="{95C686A8-4D74-4F9E-B17F-6880D98FE77A}"/>
    <cellStyle name="20% - Accent2 2 2 2 3 4" xfId="5432" xr:uid="{19F0B186-7364-441B-A705-C7D3C4B6450C}"/>
    <cellStyle name="20% - Accent2 2 2 2 4" xfId="2218" xr:uid="{00000000-0005-0000-0000-000046000000}"/>
    <cellStyle name="20% - Accent2 2 2 2 4 2" xfId="6352" xr:uid="{6C404855-D678-452A-914F-79DA54065E28}"/>
    <cellStyle name="20% - Accent2 2 2 2 5" xfId="3596" xr:uid="{7059C91B-A56A-4DD6-843B-E8916BED216A}"/>
    <cellStyle name="20% - Accent2 2 2 2 5 2" xfId="7730" xr:uid="{E0A05C20-2FB4-48CC-8D81-F17A245CA90B}"/>
    <cellStyle name="20% - Accent2 2 2 2 6" xfId="4974" xr:uid="{7E363707-087D-4321-96D9-1B4A20CCB91A}"/>
    <cellStyle name="20% - Accent2 2 2 3" xfId="1568" xr:uid="{00000000-0005-0000-0000-000047000000}"/>
    <cellStyle name="20% - Accent2 2 2 3 2" xfId="2957" xr:uid="{00000000-0005-0000-0000-000048000000}"/>
    <cellStyle name="20% - Accent2 2 2 3 2 2" xfId="7091" xr:uid="{02A45C8F-E198-4283-85C1-D48A6E6B3430}"/>
    <cellStyle name="20% - Accent2 2 2 3 3" xfId="4335" xr:uid="{6FAAED01-CB78-4180-B014-D82546642A45}"/>
    <cellStyle name="20% - Accent2 2 2 3 3 2" xfId="8469" xr:uid="{D34BE834-CEA2-4941-BC61-7D3C31856A07}"/>
    <cellStyle name="20% - Accent2 2 2 3 4" xfId="5713" xr:uid="{057F827D-F505-4516-9D6A-ABAC23227E26}"/>
    <cellStyle name="20% - Accent2 2 2 4" xfId="1063" xr:uid="{00000000-0005-0000-0000-000049000000}"/>
    <cellStyle name="20% - Accent2 2 2 4 2" xfId="2513" xr:uid="{00000000-0005-0000-0000-00004A000000}"/>
    <cellStyle name="20% - Accent2 2 2 4 2 2" xfId="6647" xr:uid="{838A799F-E515-4E63-A2DD-6DBCB9F87620}"/>
    <cellStyle name="20% - Accent2 2 2 4 3" xfId="3891" xr:uid="{BAED85C7-E3D1-4C87-826D-6CCE2D7B334B}"/>
    <cellStyle name="20% - Accent2 2 2 4 3 2" xfId="8025" xr:uid="{EA17B513-BB72-45F5-8DCE-BBF806E9833E}"/>
    <cellStyle name="20% - Accent2 2 2 4 4" xfId="5269" xr:uid="{35D3C1DE-5F3F-44A0-A55E-DCB150996EBC}"/>
    <cellStyle name="20% - Accent2 2 2 5" xfId="2055" xr:uid="{00000000-0005-0000-0000-00004B000000}"/>
    <cellStyle name="20% - Accent2 2 2 5 2" xfId="6189" xr:uid="{58FA724A-4059-4117-9E5B-ED1E62D53FBF}"/>
    <cellStyle name="20% - Accent2 2 2 6" xfId="3433" xr:uid="{83E23428-9A07-460C-B6EA-B5E91B9F34EE}"/>
    <cellStyle name="20% - Accent2 2 2 6 2" xfId="7567" xr:uid="{0ECD45B2-8D86-4949-93D8-44C99733541B}"/>
    <cellStyle name="20% - Accent2 2 2 7" xfId="4811" xr:uid="{26869464-0520-4AB4-BA1C-9549B7DAF9BC}"/>
    <cellStyle name="20% - Accent2 2 3" xfId="572" xr:uid="{00000000-0005-0000-0000-00004C000000}"/>
    <cellStyle name="20% - Accent2 2 3 2" xfId="1644" xr:uid="{00000000-0005-0000-0000-00004D000000}"/>
    <cellStyle name="20% - Accent2 2 3 2 2" xfId="3033" xr:uid="{00000000-0005-0000-0000-00004E000000}"/>
    <cellStyle name="20% - Accent2 2 3 2 2 2" xfId="7167" xr:uid="{3EDE8B9E-5100-4492-9174-CB14FDEB499B}"/>
    <cellStyle name="20% - Accent2 2 3 2 3" xfId="4411" xr:uid="{7CD7FA6F-89BE-4181-B826-79688FE82C68}"/>
    <cellStyle name="20% - Accent2 2 3 2 3 2" xfId="8545" xr:uid="{4B9C6908-7E38-46C0-BD25-33AAD030E1DB}"/>
    <cellStyle name="20% - Accent2 2 3 2 4" xfId="5789" xr:uid="{707C07DB-1309-4812-96FD-B5D97E941CC3}"/>
    <cellStyle name="20% - Accent2 2 3 3" xfId="1139" xr:uid="{00000000-0005-0000-0000-00004F000000}"/>
    <cellStyle name="20% - Accent2 2 3 3 2" xfId="2589" xr:uid="{00000000-0005-0000-0000-000050000000}"/>
    <cellStyle name="20% - Accent2 2 3 3 2 2" xfId="6723" xr:uid="{E2AD3F75-A704-4B0D-A3FA-9FAA4F4FAB0E}"/>
    <cellStyle name="20% - Accent2 2 3 3 3" xfId="3967" xr:uid="{3A3B41E4-D4C4-472F-80C8-9DF2EC275376}"/>
    <cellStyle name="20% - Accent2 2 3 3 3 2" xfId="8101" xr:uid="{4B096C94-29CC-4517-8730-16042DBB58E3}"/>
    <cellStyle name="20% - Accent2 2 3 3 4" xfId="5345" xr:uid="{ECA2F708-53F4-4990-9099-850116FA718D}"/>
    <cellStyle name="20% - Accent2 2 3 4" xfId="2131" xr:uid="{00000000-0005-0000-0000-000051000000}"/>
    <cellStyle name="20% - Accent2 2 3 4 2" xfId="6265" xr:uid="{37215FDF-2141-4D85-BECF-11A318635012}"/>
    <cellStyle name="20% - Accent2 2 3 5" xfId="3509" xr:uid="{486C8A32-DDAD-4659-896C-03C4B2C3C818}"/>
    <cellStyle name="20% - Accent2 2 3 5 2" xfId="7643" xr:uid="{EB74319E-D83E-4CAB-946F-7C6EE6B74431}"/>
    <cellStyle name="20% - Accent2 2 3 6" xfId="4887" xr:uid="{A24D4EEC-5FCE-437A-ABB7-DA123A2B41D6}"/>
    <cellStyle name="20% - Accent2 2 4" xfId="812" xr:uid="{00000000-0005-0000-0000-000052000000}"/>
    <cellStyle name="20% - Accent2 2 4 2" xfId="1329" xr:uid="{00000000-0005-0000-0000-000053000000}"/>
    <cellStyle name="20% - Accent2 2 5" xfId="1481" xr:uid="{00000000-0005-0000-0000-000054000000}"/>
    <cellStyle name="20% - Accent2 2 5 2" xfId="2870" xr:uid="{00000000-0005-0000-0000-000055000000}"/>
    <cellStyle name="20% - Accent2 2 5 2 2" xfId="7004" xr:uid="{0D4FF692-67F5-4CA6-939C-E7DDE7C0CD15}"/>
    <cellStyle name="20% - Accent2 2 5 3" xfId="4248" xr:uid="{8A283470-AC22-4C99-8D01-AAB870133E48}"/>
    <cellStyle name="20% - Accent2 2 5 3 2" xfId="8382" xr:uid="{58F50AFF-0DF5-40D9-82CD-DDEF9034C77B}"/>
    <cellStyle name="20% - Accent2 2 5 4" xfId="5626" xr:uid="{084D7D9E-0A5C-43C8-BD8B-3A1C07BB8D6D}"/>
    <cellStyle name="20% - Accent2 2 6" xfId="976" xr:uid="{00000000-0005-0000-0000-000056000000}"/>
    <cellStyle name="20% - Accent2 2 6 2" xfId="2426" xr:uid="{00000000-0005-0000-0000-000057000000}"/>
    <cellStyle name="20% - Accent2 2 6 2 2" xfId="6560" xr:uid="{1331AA02-0335-444A-A912-2EB12CE11774}"/>
    <cellStyle name="20% - Accent2 2 6 3" xfId="3804" xr:uid="{1D71EB44-77A8-4B85-AAAF-60667695610F}"/>
    <cellStyle name="20% - Accent2 2 6 3 2" xfId="7938" xr:uid="{75E8BFBB-DCBF-4B80-9A39-9D0129FB268E}"/>
    <cellStyle name="20% - Accent2 2 6 4" xfId="5182" xr:uid="{284554A9-8461-4795-B58B-7DCA8FDC6A35}"/>
    <cellStyle name="20% - Accent2 2 7" xfId="1968" xr:uid="{00000000-0005-0000-0000-000058000000}"/>
    <cellStyle name="20% - Accent2 2 7 2" xfId="6102" xr:uid="{41321072-EFA2-4628-9C21-4538E367DA40}"/>
    <cellStyle name="20% - Accent2 2 8" xfId="3346" xr:uid="{58521FD6-4438-41A3-BD76-256E5589C733}"/>
    <cellStyle name="20% - Accent2 2 8 2" xfId="7480" xr:uid="{D6762AF3-50F0-442E-AC5B-D2EDAFC6975E}"/>
    <cellStyle name="20% - Accent2 2 9" xfId="4724" xr:uid="{E07602FF-235B-487E-90E9-F4DFC06A2081}"/>
    <cellStyle name="20% - Accent2 3" xfId="441" xr:uid="{00000000-0005-0000-0000-000059000000}"/>
    <cellStyle name="20% - Accent2 3 2" xfId="606" xr:uid="{00000000-0005-0000-0000-00005A000000}"/>
    <cellStyle name="20% - Accent2 3 2 2" xfId="1678" xr:uid="{00000000-0005-0000-0000-00005B000000}"/>
    <cellStyle name="20% - Accent2 3 2 2 2" xfId="3067" xr:uid="{00000000-0005-0000-0000-00005C000000}"/>
    <cellStyle name="20% - Accent2 3 2 2 2 2" xfId="7201" xr:uid="{CEBDD251-530F-42C0-BBB9-5A9C26C664F9}"/>
    <cellStyle name="20% - Accent2 3 2 2 3" xfId="4445" xr:uid="{7755E64D-DA22-4E73-A230-FEE58141C13B}"/>
    <cellStyle name="20% - Accent2 3 2 2 3 2" xfId="8579" xr:uid="{50AED9D1-708D-4380-8A85-864640D09377}"/>
    <cellStyle name="20% - Accent2 3 2 2 4" xfId="5823" xr:uid="{5030C9F7-447E-4EA3-9665-3EF27A16744E}"/>
    <cellStyle name="20% - Accent2 3 2 3" xfId="1173" xr:uid="{00000000-0005-0000-0000-00005D000000}"/>
    <cellStyle name="20% - Accent2 3 2 3 2" xfId="2623" xr:uid="{00000000-0005-0000-0000-00005E000000}"/>
    <cellStyle name="20% - Accent2 3 2 3 2 2" xfId="6757" xr:uid="{3DBB0E62-E183-4562-A653-DD69878008E3}"/>
    <cellStyle name="20% - Accent2 3 2 3 3" xfId="4001" xr:uid="{B8F1C759-CFB5-4DBE-A6BE-664428ACFFE3}"/>
    <cellStyle name="20% - Accent2 3 2 3 3 2" xfId="8135" xr:uid="{0060D030-35E4-4C50-89CF-44807C52BE5C}"/>
    <cellStyle name="20% - Accent2 3 2 3 4" xfId="5379" xr:uid="{CE348A77-049D-48B5-B496-FA5AB996A677}"/>
    <cellStyle name="20% - Accent2 3 2 4" xfId="2165" xr:uid="{00000000-0005-0000-0000-00005F000000}"/>
    <cellStyle name="20% - Accent2 3 2 4 2" xfId="6299" xr:uid="{24C02D14-6A9C-408E-AD6E-6CF922A6F8DF}"/>
    <cellStyle name="20% - Accent2 3 2 5" xfId="3543" xr:uid="{FE2C386F-40C3-49FE-9F5A-320BE94E4F52}"/>
    <cellStyle name="20% - Accent2 3 2 5 2" xfId="7677" xr:uid="{43D63BEB-13E3-4038-A871-C8B8898CC554}"/>
    <cellStyle name="20% - Accent2 3 2 6" xfId="4921" xr:uid="{60E49C93-E634-4356-A591-8366D692F198}"/>
    <cellStyle name="20% - Accent2 3 3" xfId="1515" xr:uid="{00000000-0005-0000-0000-000060000000}"/>
    <cellStyle name="20% - Accent2 3 3 2" xfId="2904" xr:uid="{00000000-0005-0000-0000-000061000000}"/>
    <cellStyle name="20% - Accent2 3 3 2 2" xfId="7038" xr:uid="{E5A3BFF4-3ACE-4677-A188-719D86591BB5}"/>
    <cellStyle name="20% - Accent2 3 3 3" xfId="4282" xr:uid="{53257EF7-0534-4A07-88CE-DFB20923539F}"/>
    <cellStyle name="20% - Accent2 3 3 3 2" xfId="8416" xr:uid="{CF75FEFD-8790-4EC4-800F-E962316E795D}"/>
    <cellStyle name="20% - Accent2 3 3 4" xfId="5660" xr:uid="{7DE7848E-89EB-452B-8162-9263A5117A7A}"/>
    <cellStyle name="20% - Accent2 3 4" xfId="1010" xr:uid="{00000000-0005-0000-0000-000062000000}"/>
    <cellStyle name="20% - Accent2 3 4 2" xfId="2460" xr:uid="{00000000-0005-0000-0000-000063000000}"/>
    <cellStyle name="20% - Accent2 3 4 2 2" xfId="6594" xr:uid="{7A12B8AD-3614-4E37-9C20-DE2DFA6C3D02}"/>
    <cellStyle name="20% - Accent2 3 4 3" xfId="3838" xr:uid="{90E18854-76E6-4699-A680-5C5336D8CA50}"/>
    <cellStyle name="20% - Accent2 3 4 3 2" xfId="7972" xr:uid="{70048927-BCE5-45F6-B2CC-98BBF4DA0B9A}"/>
    <cellStyle name="20% - Accent2 3 4 4" xfId="5216" xr:uid="{0065093F-F1E0-43FE-A4EE-A3EF509A102F}"/>
    <cellStyle name="20% - Accent2 3 5" xfId="2002" xr:uid="{00000000-0005-0000-0000-000064000000}"/>
    <cellStyle name="20% - Accent2 3 5 2" xfId="6136" xr:uid="{3B5F5170-F3A1-4874-900E-E4BC63E1761D}"/>
    <cellStyle name="20% - Accent2 3 6" xfId="3380" xr:uid="{5F2283F3-BBB3-48E8-853D-9C35CB723DDD}"/>
    <cellStyle name="20% - Accent2 3 6 2" xfId="7514" xr:uid="{EEC2827A-5DCF-4A72-A02D-56341AC60727}"/>
    <cellStyle name="20% - Accent2 3 7" xfId="4758" xr:uid="{E1D4DF97-124D-407C-94CE-1C3A30E5B18F}"/>
    <cellStyle name="20% - Accent2 4" xfId="530" xr:uid="{00000000-0005-0000-0000-000065000000}"/>
    <cellStyle name="20% - Accent2 4 2" xfId="1602" xr:uid="{00000000-0005-0000-0000-000066000000}"/>
    <cellStyle name="20% - Accent2 4 2 2" xfId="2991" xr:uid="{00000000-0005-0000-0000-000067000000}"/>
    <cellStyle name="20% - Accent2 4 2 2 2" xfId="7125" xr:uid="{FEE6DC59-0EC7-4076-A074-2D8F9F5EE7E0}"/>
    <cellStyle name="20% - Accent2 4 2 3" xfId="4369" xr:uid="{B7B80DF5-4F85-4941-988D-62EFAB0ECD5F}"/>
    <cellStyle name="20% - Accent2 4 2 3 2" xfId="8503" xr:uid="{585A06D0-6092-4787-96B1-C85F20827863}"/>
    <cellStyle name="20% - Accent2 4 2 4" xfId="5747" xr:uid="{4D3554EB-1982-485E-A73D-B17828C7D844}"/>
    <cellStyle name="20% - Accent2 4 3" xfId="1097" xr:uid="{00000000-0005-0000-0000-000068000000}"/>
    <cellStyle name="20% - Accent2 4 3 2" xfId="2547" xr:uid="{00000000-0005-0000-0000-000069000000}"/>
    <cellStyle name="20% - Accent2 4 3 2 2" xfId="6681" xr:uid="{045846BE-8DB7-4FAD-9805-7FC3A832B976}"/>
    <cellStyle name="20% - Accent2 4 3 3" xfId="3925" xr:uid="{F1083F2D-52FF-468B-989F-D562634CC855}"/>
    <cellStyle name="20% - Accent2 4 3 3 2" xfId="8059" xr:uid="{1E50C002-9CE0-49C7-8F9C-D0E54C770820}"/>
    <cellStyle name="20% - Accent2 4 3 4" xfId="5303" xr:uid="{253500ED-8989-4B63-B9A7-AAE1C8B20F71}"/>
    <cellStyle name="20% - Accent2 4 4" xfId="2089" xr:uid="{00000000-0005-0000-0000-00006A000000}"/>
    <cellStyle name="20% - Accent2 4 4 2" xfId="6223" xr:uid="{539FF6F3-4C71-43FD-A37E-EB55AE2A39CD}"/>
    <cellStyle name="20% - Accent2 4 5" xfId="3467" xr:uid="{39AB940E-5BED-4929-9B70-BAE7C2615F09}"/>
    <cellStyle name="20% - Accent2 4 5 2" xfId="7601" xr:uid="{3CF1F0FD-5475-4D0D-AA37-2FE07F836812}"/>
    <cellStyle name="20% - Accent2 4 6" xfId="4845" xr:uid="{87207AB7-754E-457D-8C7E-D8B2FCB011DC}"/>
    <cellStyle name="20% - Accent2 5" xfId="716" xr:uid="{00000000-0005-0000-0000-00006B000000}"/>
    <cellStyle name="20% - Accent2 5 2" xfId="1777" xr:uid="{00000000-0005-0000-0000-00006C000000}"/>
    <cellStyle name="20% - Accent2 5 2 2" xfId="3158" xr:uid="{00000000-0005-0000-0000-00006D000000}"/>
    <cellStyle name="20% - Accent2 5 2 2 2" xfId="7292" xr:uid="{5BE1A109-4187-4663-99CB-63FC6637C438}"/>
    <cellStyle name="20% - Accent2 5 2 3" xfId="4536" xr:uid="{02CA2C89-F5E4-49E2-811B-C8DB0096A30F}"/>
    <cellStyle name="20% - Accent2 5 2 3 2" xfId="8670" xr:uid="{05164DAB-9F41-4BCB-AC0C-C67026BF980B}"/>
    <cellStyle name="20% - Accent2 5 2 4" xfId="5914" xr:uid="{A926D2FC-D309-4FAA-AE16-4C3C0D7300A0}"/>
    <cellStyle name="20% - Accent2 5 3" xfId="1265" xr:uid="{00000000-0005-0000-0000-00006E000000}"/>
    <cellStyle name="20% - Accent2 5 3 2" xfId="2714" xr:uid="{00000000-0005-0000-0000-00006F000000}"/>
    <cellStyle name="20% - Accent2 5 3 2 2" xfId="6848" xr:uid="{AF787534-EAEE-4C38-A09F-BC213BDF9007}"/>
    <cellStyle name="20% - Accent2 5 3 3" xfId="4092" xr:uid="{120FF8BA-FD20-4EC9-A25D-53C02E9E1A65}"/>
    <cellStyle name="20% - Accent2 5 3 3 2" xfId="8226" xr:uid="{052529D0-93A6-4F44-AFBA-F8DD6686E8C5}"/>
    <cellStyle name="20% - Accent2 5 3 4" xfId="5470" xr:uid="{3B792F13-7B53-421E-9D97-E283BE5BB409}"/>
    <cellStyle name="20% - Accent2 5 4" xfId="2258" xr:uid="{00000000-0005-0000-0000-000070000000}"/>
    <cellStyle name="20% - Accent2 5 4 2" xfId="6392" xr:uid="{43AF1483-B44F-4F40-8D31-425D88A7E54C}"/>
    <cellStyle name="20% - Accent2 5 5" xfId="3636" xr:uid="{27359BA2-50AC-409F-9651-2A4ADF890462}"/>
    <cellStyle name="20% - Accent2 5 5 2" xfId="7770" xr:uid="{E9F412FB-7DBC-4E3A-9009-328EE9E0F5B5}"/>
    <cellStyle name="20% - Accent2 5 6" xfId="5014" xr:uid="{B9821F20-783C-44C9-B50E-F286F9FB240D}"/>
    <cellStyle name="20% - Accent2 6" xfId="345" xr:uid="{00000000-0005-0000-0000-000071000000}"/>
    <cellStyle name="20% - Accent2 6 2" xfId="1436" xr:uid="{00000000-0005-0000-0000-000072000000}"/>
    <cellStyle name="20% - Accent2 6 2 2" xfId="2826" xr:uid="{00000000-0005-0000-0000-000073000000}"/>
    <cellStyle name="20% - Accent2 6 2 2 2" xfId="6960" xr:uid="{BB20F036-86B4-4F65-A308-7F5171A514B4}"/>
    <cellStyle name="20% - Accent2 6 2 3" xfId="4204" xr:uid="{59F30430-21B3-4761-A0CB-412D89DAABB0}"/>
    <cellStyle name="20% - Accent2 6 2 3 2" xfId="8338" xr:uid="{04F9B49B-2102-4ED3-9998-2860BA58C7C8}"/>
    <cellStyle name="20% - Accent2 6 2 4" xfId="5582" xr:uid="{B69F2E2B-B33A-48B0-9E5E-669FE5813703}"/>
    <cellStyle name="20% - Accent2 6 3" xfId="928" xr:uid="{00000000-0005-0000-0000-000074000000}"/>
    <cellStyle name="20% - Accent2 6 3 2" xfId="2382" xr:uid="{00000000-0005-0000-0000-000075000000}"/>
    <cellStyle name="20% - Accent2 6 3 2 2" xfId="6516" xr:uid="{5778E0A3-49A1-495D-B4BE-7F2F8A18160F}"/>
    <cellStyle name="20% - Accent2 6 3 3" xfId="3760" xr:uid="{7BC16554-7CAE-4C33-9B6E-57AB6A263841}"/>
    <cellStyle name="20% - Accent2 6 3 3 2" xfId="7894" xr:uid="{643E3D7C-3922-4DE2-BA1D-C5D88420D186}"/>
    <cellStyle name="20% - Accent2 6 3 4" xfId="5138" xr:uid="{47041C74-591B-422A-8D1A-DA76B752351F}"/>
    <cellStyle name="20% - Accent2 6 4" xfId="1923" xr:uid="{00000000-0005-0000-0000-000076000000}"/>
    <cellStyle name="20% - Accent2 6 4 2" xfId="6057" xr:uid="{17AF7287-C394-48F7-95CB-C90182886076}"/>
    <cellStyle name="20% - Accent2 6 5" xfId="3301" xr:uid="{7ED64254-6A56-4842-84E6-7C78BF5E5E69}"/>
    <cellStyle name="20% - Accent2 6 5 2" xfId="7435" xr:uid="{67CF1182-A492-428C-9333-94AF0108A6C9}"/>
    <cellStyle name="20% - Accent2 6 6" xfId="4679" xr:uid="{C3678AF2-0CA7-4C4B-A8F3-2D6CD8B0BAE6}"/>
    <cellStyle name="20% - Accent2 7" xfId="1415" xr:uid="{00000000-0005-0000-0000-000077000000}"/>
    <cellStyle name="20% - Accent2 7 2" xfId="2805" xr:uid="{00000000-0005-0000-0000-000078000000}"/>
    <cellStyle name="20% - Accent2 7 2 2" xfId="6939" xr:uid="{4B8BAB38-53CC-488F-BBFF-8DEEEC4A83A8}"/>
    <cellStyle name="20% - Accent2 7 3" xfId="4183" xr:uid="{1719E08B-60CB-4DF7-BA10-78C0941D8187}"/>
    <cellStyle name="20% - Accent2 7 3 2" xfId="8317" xr:uid="{98DFBF1A-8977-4D94-98BC-2AE381E29206}"/>
    <cellStyle name="20% - Accent2 7 4" xfId="5561" xr:uid="{E9E77BEC-E8BF-45DE-979C-2140D3A23E28}"/>
    <cellStyle name="20% - Accent2 8" xfId="861" xr:uid="{00000000-0005-0000-0000-000079000000}"/>
    <cellStyle name="20% - Accent2 8 2" xfId="2338" xr:uid="{00000000-0005-0000-0000-00007A000000}"/>
    <cellStyle name="20% - Accent2 8 2 2" xfId="6472" xr:uid="{B04F53F6-9E45-46F7-A7C3-185A2D0C99D0}"/>
    <cellStyle name="20% - Accent2 8 3" xfId="3716" xr:uid="{D0D93206-6566-4337-8D14-6C876692389E}"/>
    <cellStyle name="20% - Accent2 8 3 2" xfId="7850" xr:uid="{3675E226-E3E2-45DC-AE3E-222B284C0C62}"/>
    <cellStyle name="20% - Accent2 8 4" xfId="5094" xr:uid="{4C7D5951-F51E-4B1E-B8A0-F5D12CE1A3A3}"/>
    <cellStyle name="20% - Accent2 9" xfId="1855" xr:uid="{00000000-0005-0000-0000-00007B000000}"/>
    <cellStyle name="20% - Accent2 9 2" xfId="5989" xr:uid="{2B8B0F95-3FFE-414B-B02D-0ABBF9DC6BD7}"/>
    <cellStyle name="20% - Accent3" xfId="75" builtinId="38" customBuiltin="1"/>
    <cellStyle name="20% - Accent3 10" xfId="3235" xr:uid="{71E5D696-D8A5-4A63-9DA7-E7A2D6649FDD}"/>
    <cellStyle name="20% - Accent3 10 2" xfId="7369" xr:uid="{1E8A6190-7AD3-400D-856C-A2A83AE839FE}"/>
    <cellStyle name="20% - Accent3 11" xfId="4613" xr:uid="{74AC7472-E26E-47B1-9B6C-AF1B2C8A79E6}"/>
    <cellStyle name="20% - Accent3 2" xfId="408" xr:uid="{00000000-0005-0000-0000-00007D000000}"/>
    <cellStyle name="20% - Accent3 2 2" xfId="497" xr:uid="{00000000-0005-0000-0000-00007E000000}"/>
    <cellStyle name="20% - Accent3 2 2 2" xfId="661" xr:uid="{00000000-0005-0000-0000-00007F000000}"/>
    <cellStyle name="20% - Accent3 2 2 2 2" xfId="1733" xr:uid="{00000000-0005-0000-0000-000080000000}"/>
    <cellStyle name="20% - Accent3 2 2 2 2 2" xfId="3122" xr:uid="{00000000-0005-0000-0000-000081000000}"/>
    <cellStyle name="20% - Accent3 2 2 2 2 2 2" xfId="7256" xr:uid="{195E9799-35C8-4A8F-B565-24207F934FEC}"/>
    <cellStyle name="20% - Accent3 2 2 2 2 3" xfId="4500" xr:uid="{C2842139-0D4B-4D79-997F-E98041D83DE9}"/>
    <cellStyle name="20% - Accent3 2 2 2 2 3 2" xfId="8634" xr:uid="{6E224E3E-BD6D-48F6-A482-90D0434AA745}"/>
    <cellStyle name="20% - Accent3 2 2 2 2 4" xfId="5878" xr:uid="{122A408D-2ACC-44D4-B886-B02403EE07CC}"/>
    <cellStyle name="20% - Accent3 2 2 2 3" xfId="1228" xr:uid="{00000000-0005-0000-0000-000082000000}"/>
    <cellStyle name="20% - Accent3 2 2 2 3 2" xfId="2678" xr:uid="{00000000-0005-0000-0000-000083000000}"/>
    <cellStyle name="20% - Accent3 2 2 2 3 2 2" xfId="6812" xr:uid="{3AC4CA54-6D3C-4A34-9948-58DA7F5862EF}"/>
    <cellStyle name="20% - Accent3 2 2 2 3 3" xfId="4056" xr:uid="{71C48D78-B725-4308-9CC0-472DBC6243A9}"/>
    <cellStyle name="20% - Accent3 2 2 2 3 3 2" xfId="8190" xr:uid="{B39D44C5-C23F-4756-A292-B15305437CE9}"/>
    <cellStyle name="20% - Accent3 2 2 2 3 4" xfId="5434" xr:uid="{C0A7C71F-B32A-4B02-86D4-6677B340DCDB}"/>
    <cellStyle name="20% - Accent3 2 2 2 4" xfId="2220" xr:uid="{00000000-0005-0000-0000-000084000000}"/>
    <cellStyle name="20% - Accent3 2 2 2 4 2" xfId="6354" xr:uid="{DB83C067-6F3E-4181-82C7-3AFA3848B004}"/>
    <cellStyle name="20% - Accent3 2 2 2 5" xfId="3598" xr:uid="{54AA086F-C6EB-439E-AD26-1B8C0137E780}"/>
    <cellStyle name="20% - Accent3 2 2 2 5 2" xfId="7732" xr:uid="{ACB81489-615F-4AB2-AF89-8497BFBC05F8}"/>
    <cellStyle name="20% - Accent3 2 2 2 6" xfId="4976" xr:uid="{39964EE8-7EDD-47FC-99D2-D3745486867C}"/>
    <cellStyle name="20% - Accent3 2 2 3" xfId="1570" xr:uid="{00000000-0005-0000-0000-000085000000}"/>
    <cellStyle name="20% - Accent3 2 2 3 2" xfId="2959" xr:uid="{00000000-0005-0000-0000-000086000000}"/>
    <cellStyle name="20% - Accent3 2 2 3 2 2" xfId="7093" xr:uid="{33CCB72D-2C6A-4E65-83F8-85E176F37F1E}"/>
    <cellStyle name="20% - Accent3 2 2 3 3" xfId="4337" xr:uid="{EA769F7D-54D6-406C-9BE1-39F8B276C795}"/>
    <cellStyle name="20% - Accent3 2 2 3 3 2" xfId="8471" xr:uid="{BC38E9DD-9C38-4B47-8F68-45D237490E1F}"/>
    <cellStyle name="20% - Accent3 2 2 3 4" xfId="5715" xr:uid="{2A8AD2EA-489F-4860-9E70-4D5C0DA82E40}"/>
    <cellStyle name="20% - Accent3 2 2 4" xfId="1065" xr:uid="{00000000-0005-0000-0000-000087000000}"/>
    <cellStyle name="20% - Accent3 2 2 4 2" xfId="2515" xr:uid="{00000000-0005-0000-0000-000088000000}"/>
    <cellStyle name="20% - Accent3 2 2 4 2 2" xfId="6649" xr:uid="{49BE74D1-42C5-4EAF-921B-5EC213A63468}"/>
    <cellStyle name="20% - Accent3 2 2 4 3" xfId="3893" xr:uid="{ECA511F1-1CDA-4F20-A7F2-1E518E469457}"/>
    <cellStyle name="20% - Accent3 2 2 4 3 2" xfId="8027" xr:uid="{305C5071-867D-4CC8-B8FC-EF79E4B785B0}"/>
    <cellStyle name="20% - Accent3 2 2 4 4" xfId="5271" xr:uid="{1AFBDB28-8B56-46E3-8440-F93A013DEDEB}"/>
    <cellStyle name="20% - Accent3 2 2 5" xfId="2057" xr:uid="{00000000-0005-0000-0000-000089000000}"/>
    <cellStyle name="20% - Accent3 2 2 5 2" xfId="6191" xr:uid="{32F370E5-42D0-4453-98F3-53319F94B4E5}"/>
    <cellStyle name="20% - Accent3 2 2 6" xfId="3435" xr:uid="{A0633A39-F334-4476-836C-7F4CE95EEF7D}"/>
    <cellStyle name="20% - Accent3 2 2 6 2" xfId="7569" xr:uid="{BFBD6B46-4B7B-4A4B-8F82-11751BB140C6}"/>
    <cellStyle name="20% - Accent3 2 2 7" xfId="4813" xr:uid="{3A11953C-7BE7-41E8-B347-4A85AFAD07BA}"/>
    <cellStyle name="20% - Accent3 2 3" xfId="574" xr:uid="{00000000-0005-0000-0000-00008A000000}"/>
    <cellStyle name="20% - Accent3 2 3 2" xfId="1646" xr:uid="{00000000-0005-0000-0000-00008B000000}"/>
    <cellStyle name="20% - Accent3 2 3 2 2" xfId="3035" xr:uid="{00000000-0005-0000-0000-00008C000000}"/>
    <cellStyle name="20% - Accent3 2 3 2 2 2" xfId="7169" xr:uid="{CFE79943-6FB7-43CB-A811-2C72A17C914A}"/>
    <cellStyle name="20% - Accent3 2 3 2 3" xfId="4413" xr:uid="{E80AD2B2-8698-4884-BB65-3A660BB0D171}"/>
    <cellStyle name="20% - Accent3 2 3 2 3 2" xfId="8547" xr:uid="{0F699D6F-0C9E-4F5E-ADDB-80ED106205E7}"/>
    <cellStyle name="20% - Accent3 2 3 2 4" xfId="5791" xr:uid="{982D3020-20E3-4CA2-8049-EAC1DEA664DB}"/>
    <cellStyle name="20% - Accent3 2 3 3" xfId="1141" xr:uid="{00000000-0005-0000-0000-00008D000000}"/>
    <cellStyle name="20% - Accent3 2 3 3 2" xfId="2591" xr:uid="{00000000-0005-0000-0000-00008E000000}"/>
    <cellStyle name="20% - Accent3 2 3 3 2 2" xfId="6725" xr:uid="{18936176-95A3-4619-AA83-3C4C2E23377D}"/>
    <cellStyle name="20% - Accent3 2 3 3 3" xfId="3969" xr:uid="{4618DE1C-EBBB-4787-9F12-E97A989F5AA8}"/>
    <cellStyle name="20% - Accent3 2 3 3 3 2" xfId="8103" xr:uid="{15182241-AD9A-479D-B022-2FD249536047}"/>
    <cellStyle name="20% - Accent3 2 3 3 4" xfId="5347" xr:uid="{33A2716C-92E7-4BFB-8720-8D0B237AEA64}"/>
    <cellStyle name="20% - Accent3 2 3 4" xfId="2133" xr:uid="{00000000-0005-0000-0000-00008F000000}"/>
    <cellStyle name="20% - Accent3 2 3 4 2" xfId="6267" xr:uid="{61B2F6B1-3CD6-4627-922A-5DE5651D0C8D}"/>
    <cellStyle name="20% - Accent3 2 3 5" xfId="3511" xr:uid="{4D631FC7-32CB-4FB6-AF34-8744ABD8A8D2}"/>
    <cellStyle name="20% - Accent3 2 3 5 2" xfId="7645" xr:uid="{A73340F2-BFCB-4775-83F0-9A59F50FD2CC}"/>
    <cellStyle name="20% - Accent3 2 3 6" xfId="4889" xr:uid="{50FA1F52-736D-4554-9036-398A01E1D502}"/>
    <cellStyle name="20% - Accent3 2 4" xfId="816" xr:uid="{00000000-0005-0000-0000-000090000000}"/>
    <cellStyle name="20% - Accent3 2 4 2" xfId="1332" xr:uid="{00000000-0005-0000-0000-000091000000}"/>
    <cellStyle name="20% - Accent3 2 5" xfId="1483" xr:uid="{00000000-0005-0000-0000-000092000000}"/>
    <cellStyle name="20% - Accent3 2 5 2" xfId="2872" xr:uid="{00000000-0005-0000-0000-000093000000}"/>
    <cellStyle name="20% - Accent3 2 5 2 2" xfId="7006" xr:uid="{BA1CA8E1-1B52-4C5B-B954-F009C9EDBE60}"/>
    <cellStyle name="20% - Accent3 2 5 3" xfId="4250" xr:uid="{D1146D20-5C8C-4919-8A9D-6E1F9817695C}"/>
    <cellStyle name="20% - Accent3 2 5 3 2" xfId="8384" xr:uid="{0F5C329A-DD2F-4C8E-B55D-86E995DB92CB}"/>
    <cellStyle name="20% - Accent3 2 5 4" xfId="5628" xr:uid="{5D34E33C-16E6-4E5A-B7EF-450456227ACF}"/>
    <cellStyle name="20% - Accent3 2 6" xfId="978" xr:uid="{00000000-0005-0000-0000-000094000000}"/>
    <cellStyle name="20% - Accent3 2 6 2" xfId="2428" xr:uid="{00000000-0005-0000-0000-000095000000}"/>
    <cellStyle name="20% - Accent3 2 6 2 2" xfId="6562" xr:uid="{6B8A3DB5-8A36-49F5-BF64-D31D2A4913E8}"/>
    <cellStyle name="20% - Accent3 2 6 3" xfId="3806" xr:uid="{C43768DE-150D-468A-9844-D206032F5CC2}"/>
    <cellStyle name="20% - Accent3 2 6 3 2" xfId="7940" xr:uid="{9CC67EE0-D812-4428-81EA-F010F64418DF}"/>
    <cellStyle name="20% - Accent3 2 6 4" xfId="5184" xr:uid="{23986701-D5B1-4759-868D-4C7A9D1E7659}"/>
    <cellStyle name="20% - Accent3 2 7" xfId="1970" xr:uid="{00000000-0005-0000-0000-000096000000}"/>
    <cellStyle name="20% - Accent3 2 7 2" xfId="6104" xr:uid="{C7E96189-9BF7-4EE6-9A3E-CB2A795081BD}"/>
    <cellStyle name="20% - Accent3 2 8" xfId="3348" xr:uid="{95289384-5877-444A-BA7D-FD4B6748765B}"/>
    <cellStyle name="20% - Accent3 2 8 2" xfId="7482" xr:uid="{D562A221-7168-4D5F-A046-73E00827ED4A}"/>
    <cellStyle name="20% - Accent3 2 9" xfId="4726" xr:uid="{026EFAE7-27F4-4069-8217-F768E4873735}"/>
    <cellStyle name="20% - Accent3 3" xfId="443" xr:uid="{00000000-0005-0000-0000-000097000000}"/>
    <cellStyle name="20% - Accent3 3 2" xfId="608" xr:uid="{00000000-0005-0000-0000-000098000000}"/>
    <cellStyle name="20% - Accent3 3 2 2" xfId="1680" xr:uid="{00000000-0005-0000-0000-000099000000}"/>
    <cellStyle name="20% - Accent3 3 2 2 2" xfId="3069" xr:uid="{00000000-0005-0000-0000-00009A000000}"/>
    <cellStyle name="20% - Accent3 3 2 2 2 2" xfId="7203" xr:uid="{396B253A-F62F-407E-8F1A-2AED0663DEA0}"/>
    <cellStyle name="20% - Accent3 3 2 2 3" xfId="4447" xr:uid="{6ED38A01-6736-462F-B404-300E85F89D57}"/>
    <cellStyle name="20% - Accent3 3 2 2 3 2" xfId="8581" xr:uid="{191E520B-B67C-4FC4-BB33-1345E732FDEA}"/>
    <cellStyle name="20% - Accent3 3 2 2 4" xfId="5825" xr:uid="{7178FD1E-CE27-4D45-A760-7E8B349AAF0E}"/>
    <cellStyle name="20% - Accent3 3 2 3" xfId="1175" xr:uid="{00000000-0005-0000-0000-00009B000000}"/>
    <cellStyle name="20% - Accent3 3 2 3 2" xfId="2625" xr:uid="{00000000-0005-0000-0000-00009C000000}"/>
    <cellStyle name="20% - Accent3 3 2 3 2 2" xfId="6759" xr:uid="{188315F8-85A7-44D1-84D5-96623F027BD1}"/>
    <cellStyle name="20% - Accent3 3 2 3 3" xfId="4003" xr:uid="{C4C3794A-CC81-4861-B18A-AFF4A0643E3D}"/>
    <cellStyle name="20% - Accent3 3 2 3 3 2" xfId="8137" xr:uid="{FC001CFC-7C31-4BD0-894D-22052736173A}"/>
    <cellStyle name="20% - Accent3 3 2 3 4" xfId="5381" xr:uid="{9CFDDA8F-6297-416F-BA21-CBD0745E868A}"/>
    <cellStyle name="20% - Accent3 3 2 4" xfId="2167" xr:uid="{00000000-0005-0000-0000-00009D000000}"/>
    <cellStyle name="20% - Accent3 3 2 4 2" xfId="6301" xr:uid="{158FA60B-B836-4D45-9BFC-0B513B11A22E}"/>
    <cellStyle name="20% - Accent3 3 2 5" xfId="3545" xr:uid="{92F37548-164E-47B5-8505-0015C93E85EB}"/>
    <cellStyle name="20% - Accent3 3 2 5 2" xfId="7679" xr:uid="{ACC6DF38-27F3-4B8F-A85B-3DE4625DCDBE}"/>
    <cellStyle name="20% - Accent3 3 2 6" xfId="4923" xr:uid="{68D8475C-776F-4C94-BCB0-8CF1898E19BB}"/>
    <cellStyle name="20% - Accent3 3 3" xfId="1517" xr:uid="{00000000-0005-0000-0000-00009E000000}"/>
    <cellStyle name="20% - Accent3 3 3 2" xfId="2906" xr:uid="{00000000-0005-0000-0000-00009F000000}"/>
    <cellStyle name="20% - Accent3 3 3 2 2" xfId="7040" xr:uid="{DD797F33-07B1-4D8E-9090-5A3A61636A2C}"/>
    <cellStyle name="20% - Accent3 3 3 3" xfId="4284" xr:uid="{A21D672F-0E7B-4977-A1A9-5A37D9A6B6FE}"/>
    <cellStyle name="20% - Accent3 3 3 3 2" xfId="8418" xr:uid="{202876AC-D68D-48BD-BECB-D82BF68A60CC}"/>
    <cellStyle name="20% - Accent3 3 3 4" xfId="5662" xr:uid="{EDAB5517-2CD6-4CDB-B897-B2D8EF86F2AE}"/>
    <cellStyle name="20% - Accent3 3 4" xfId="1012" xr:uid="{00000000-0005-0000-0000-0000A0000000}"/>
    <cellStyle name="20% - Accent3 3 4 2" xfId="2462" xr:uid="{00000000-0005-0000-0000-0000A1000000}"/>
    <cellStyle name="20% - Accent3 3 4 2 2" xfId="6596" xr:uid="{3E89E3F7-8061-4988-96F2-3684AC668700}"/>
    <cellStyle name="20% - Accent3 3 4 3" xfId="3840" xr:uid="{EF5AD6A2-4B3C-4B0B-BAE8-A055449AFDFC}"/>
    <cellStyle name="20% - Accent3 3 4 3 2" xfId="7974" xr:uid="{CE574295-4F44-4C5B-B6FF-1FAD23C24FD7}"/>
    <cellStyle name="20% - Accent3 3 4 4" xfId="5218" xr:uid="{041BC658-F45C-469D-AB81-4CBFB218DCCA}"/>
    <cellStyle name="20% - Accent3 3 5" xfId="2004" xr:uid="{00000000-0005-0000-0000-0000A2000000}"/>
    <cellStyle name="20% - Accent3 3 5 2" xfId="6138" xr:uid="{A64DE2AD-23A3-4D9A-B558-62F6B71169EB}"/>
    <cellStyle name="20% - Accent3 3 6" xfId="3382" xr:uid="{34B31263-7B26-4A28-A7E9-76C26FB3F6C1}"/>
    <cellStyle name="20% - Accent3 3 6 2" xfId="7516" xr:uid="{5C8B03FD-D1FE-4CAF-BAE5-5CA598FF456B}"/>
    <cellStyle name="20% - Accent3 3 7" xfId="4760" xr:uid="{5AB4B3C9-FB00-46D3-BE62-D77EA3CCE797}"/>
    <cellStyle name="20% - Accent3 4" xfId="532" xr:uid="{00000000-0005-0000-0000-0000A3000000}"/>
    <cellStyle name="20% - Accent3 4 2" xfId="1604" xr:uid="{00000000-0005-0000-0000-0000A4000000}"/>
    <cellStyle name="20% - Accent3 4 2 2" xfId="2993" xr:uid="{00000000-0005-0000-0000-0000A5000000}"/>
    <cellStyle name="20% - Accent3 4 2 2 2" xfId="7127" xr:uid="{61EC2398-B150-4D88-A90A-DD6E09D3C187}"/>
    <cellStyle name="20% - Accent3 4 2 3" xfId="4371" xr:uid="{01C59DE8-F737-4F14-85EC-A599EB0DF4F2}"/>
    <cellStyle name="20% - Accent3 4 2 3 2" xfId="8505" xr:uid="{2DA2CE79-971B-49DA-A7D5-8879AD9EFDEB}"/>
    <cellStyle name="20% - Accent3 4 2 4" xfId="5749" xr:uid="{1C9272D2-5C73-413F-A709-2BAF39C52726}"/>
    <cellStyle name="20% - Accent3 4 3" xfId="1099" xr:uid="{00000000-0005-0000-0000-0000A6000000}"/>
    <cellStyle name="20% - Accent3 4 3 2" xfId="2549" xr:uid="{00000000-0005-0000-0000-0000A7000000}"/>
    <cellStyle name="20% - Accent3 4 3 2 2" xfId="6683" xr:uid="{D24A92FB-D490-4ED3-88F6-3BAA943B7CAD}"/>
    <cellStyle name="20% - Accent3 4 3 3" xfId="3927" xr:uid="{820E401E-D434-4EBC-AE1A-6C3BEFA17352}"/>
    <cellStyle name="20% - Accent3 4 3 3 2" xfId="8061" xr:uid="{536ED785-9756-4504-AA60-305CDB1D5213}"/>
    <cellStyle name="20% - Accent3 4 3 4" xfId="5305" xr:uid="{9107633F-BA5B-4148-A1EB-E83ABF1B50B7}"/>
    <cellStyle name="20% - Accent3 4 4" xfId="2091" xr:uid="{00000000-0005-0000-0000-0000A8000000}"/>
    <cellStyle name="20% - Accent3 4 4 2" xfId="6225" xr:uid="{49ED80AA-21F2-487D-B0FB-3BEC4FB3C35A}"/>
    <cellStyle name="20% - Accent3 4 5" xfId="3469" xr:uid="{E7A5D4FB-05CC-4F0A-92C4-75A51D6B6B67}"/>
    <cellStyle name="20% - Accent3 4 5 2" xfId="7603" xr:uid="{A18763D5-4113-4441-9D34-BA9985797517}"/>
    <cellStyle name="20% - Accent3 4 6" xfId="4847" xr:uid="{4F1A530E-8B3B-4305-9587-4C50E1CBB9DD}"/>
    <cellStyle name="20% - Accent3 5" xfId="718" xr:uid="{00000000-0005-0000-0000-0000A9000000}"/>
    <cellStyle name="20% - Accent3 5 2" xfId="1779" xr:uid="{00000000-0005-0000-0000-0000AA000000}"/>
    <cellStyle name="20% - Accent3 5 2 2" xfId="3160" xr:uid="{00000000-0005-0000-0000-0000AB000000}"/>
    <cellStyle name="20% - Accent3 5 2 2 2" xfId="7294" xr:uid="{26A60DAC-0A97-401A-8F50-4A2AA4E29801}"/>
    <cellStyle name="20% - Accent3 5 2 3" xfId="4538" xr:uid="{E8C5A6F9-F39B-4E00-9959-3E3F8A0C4518}"/>
    <cellStyle name="20% - Accent3 5 2 3 2" xfId="8672" xr:uid="{00AF37E2-37DD-403C-809E-A2EF1EB3F7FC}"/>
    <cellStyle name="20% - Accent3 5 2 4" xfId="5916" xr:uid="{B6A78ADC-404A-45A4-AE78-3A84ED316854}"/>
    <cellStyle name="20% - Accent3 5 3" xfId="1267" xr:uid="{00000000-0005-0000-0000-0000AC000000}"/>
    <cellStyle name="20% - Accent3 5 3 2" xfId="2716" xr:uid="{00000000-0005-0000-0000-0000AD000000}"/>
    <cellStyle name="20% - Accent3 5 3 2 2" xfId="6850" xr:uid="{EB68F157-3FD9-41BC-8A16-2EACCFC0E0FC}"/>
    <cellStyle name="20% - Accent3 5 3 3" xfId="4094" xr:uid="{7D6388F7-1025-4A9C-B39B-01823BE6DC44}"/>
    <cellStyle name="20% - Accent3 5 3 3 2" xfId="8228" xr:uid="{73F3EA1F-B68E-4CCA-9791-04AB4A680EBC}"/>
    <cellStyle name="20% - Accent3 5 3 4" xfId="5472" xr:uid="{5C4C6D23-ADC0-4F34-B9FE-F5F08A3EBE81}"/>
    <cellStyle name="20% - Accent3 5 4" xfId="2260" xr:uid="{00000000-0005-0000-0000-0000AE000000}"/>
    <cellStyle name="20% - Accent3 5 4 2" xfId="6394" xr:uid="{D64648D6-B213-48D0-B643-57A2B5A88F4A}"/>
    <cellStyle name="20% - Accent3 5 5" xfId="3638" xr:uid="{51937544-0247-43CD-A461-F088C52C0889}"/>
    <cellStyle name="20% - Accent3 5 5 2" xfId="7772" xr:uid="{153251B8-8CE0-4F2D-87D2-C109C35616C7}"/>
    <cellStyle name="20% - Accent3 5 6" xfId="5016" xr:uid="{27625126-DD52-4D07-BC27-9AE6C4A25AE0}"/>
    <cellStyle name="20% - Accent3 6" xfId="349" xr:uid="{00000000-0005-0000-0000-0000AF000000}"/>
    <cellStyle name="20% - Accent3 6 2" xfId="1438" xr:uid="{00000000-0005-0000-0000-0000B0000000}"/>
    <cellStyle name="20% - Accent3 6 2 2" xfId="2828" xr:uid="{00000000-0005-0000-0000-0000B1000000}"/>
    <cellStyle name="20% - Accent3 6 2 2 2" xfId="6962" xr:uid="{0399E4F8-1283-420C-82A5-210F49795891}"/>
    <cellStyle name="20% - Accent3 6 2 3" xfId="4206" xr:uid="{D68925AF-A772-47E4-B87B-A3A40A0F2AC2}"/>
    <cellStyle name="20% - Accent3 6 2 3 2" xfId="8340" xr:uid="{5C176407-7256-4872-A91F-83F5E295BAFC}"/>
    <cellStyle name="20% - Accent3 6 2 4" xfId="5584" xr:uid="{08F67BB4-480D-4570-AF87-1B659490D073}"/>
    <cellStyle name="20% - Accent3 6 3" xfId="930" xr:uid="{00000000-0005-0000-0000-0000B2000000}"/>
    <cellStyle name="20% - Accent3 6 3 2" xfId="2384" xr:uid="{00000000-0005-0000-0000-0000B3000000}"/>
    <cellStyle name="20% - Accent3 6 3 2 2" xfId="6518" xr:uid="{47F88527-4CCF-4899-8330-4BE51902BB88}"/>
    <cellStyle name="20% - Accent3 6 3 3" xfId="3762" xr:uid="{6EB5F28D-55C2-46D2-B6FB-D17393E058C1}"/>
    <cellStyle name="20% - Accent3 6 3 3 2" xfId="7896" xr:uid="{D97C502B-CAC6-4602-9718-930BE74A4440}"/>
    <cellStyle name="20% - Accent3 6 3 4" xfId="5140" xr:uid="{8308A87C-9972-4553-B7AC-FBB386A217D8}"/>
    <cellStyle name="20% - Accent3 6 4" xfId="1925" xr:uid="{00000000-0005-0000-0000-0000B4000000}"/>
    <cellStyle name="20% - Accent3 6 4 2" xfId="6059" xr:uid="{C98015AA-A946-4F35-A537-1AA5F05FEF6C}"/>
    <cellStyle name="20% - Accent3 6 5" xfId="3303" xr:uid="{77D15C66-58B1-4FD3-9284-E5516D770A3C}"/>
    <cellStyle name="20% - Accent3 6 5 2" xfId="7437" xr:uid="{D95D9D42-CE46-495D-A1ED-4D8BA8DD9927}"/>
    <cellStyle name="20% - Accent3 6 6" xfId="4681" xr:uid="{B12538CB-EE7B-4ED7-B7B4-4033FFA500A8}"/>
    <cellStyle name="20% - Accent3 7" xfId="1417" xr:uid="{00000000-0005-0000-0000-0000B5000000}"/>
    <cellStyle name="20% - Accent3 7 2" xfId="2807" xr:uid="{00000000-0005-0000-0000-0000B6000000}"/>
    <cellStyle name="20% - Accent3 7 2 2" xfId="6941" xr:uid="{0D399876-C700-4761-B983-ADECFBC7E03B}"/>
    <cellStyle name="20% - Accent3 7 3" xfId="4185" xr:uid="{7476A276-8CA5-41B5-A139-2F5655A8049C}"/>
    <cellStyle name="20% - Accent3 7 3 2" xfId="8319" xr:uid="{A805459A-A043-4841-B2C1-36E991B1C3E4}"/>
    <cellStyle name="20% - Accent3 7 4" xfId="5563" xr:uid="{575D709E-1389-46A4-A480-BF0057E15CAB}"/>
    <cellStyle name="20% - Accent3 8" xfId="863" xr:uid="{00000000-0005-0000-0000-0000B7000000}"/>
    <cellStyle name="20% - Accent3 8 2" xfId="2340" xr:uid="{00000000-0005-0000-0000-0000B8000000}"/>
    <cellStyle name="20% - Accent3 8 2 2" xfId="6474" xr:uid="{A247FBD9-7C5A-47F1-A1D1-E213CEC5CD69}"/>
    <cellStyle name="20% - Accent3 8 3" xfId="3718" xr:uid="{E61FC493-A9B9-44D1-8F3C-ACEF33AF6001}"/>
    <cellStyle name="20% - Accent3 8 3 2" xfId="7852" xr:uid="{2F0E4DFA-B150-4374-AFE6-6249ED32D22B}"/>
    <cellStyle name="20% - Accent3 8 4" xfId="5096" xr:uid="{8B127B50-0F6A-4CD9-88AF-63AF90799EC2}"/>
    <cellStyle name="20% - Accent3 9" xfId="1857" xr:uid="{00000000-0005-0000-0000-0000B9000000}"/>
    <cellStyle name="20% - Accent3 9 2" xfId="5991" xr:uid="{8550ED42-37DE-4370-B1A5-73C52095D34D}"/>
    <cellStyle name="20% - Accent4" xfId="78" builtinId="42" customBuiltin="1"/>
    <cellStyle name="20% - Accent4 10" xfId="3237" xr:uid="{B08EC7DA-A49B-4407-8465-FFD44E7750E0}"/>
    <cellStyle name="20% - Accent4 10 2" xfId="7371" xr:uid="{E33987E2-078D-4D5D-90B7-4068978D0B53}"/>
    <cellStyle name="20% - Accent4 11" xfId="4615" xr:uid="{D8E7EB50-7CFC-49BE-8735-D4AE520DEC45}"/>
    <cellStyle name="20% - Accent4 2" xfId="410" xr:uid="{00000000-0005-0000-0000-0000BB000000}"/>
    <cellStyle name="20% - Accent4 2 2" xfId="499" xr:uid="{00000000-0005-0000-0000-0000BC000000}"/>
    <cellStyle name="20% - Accent4 2 2 2" xfId="663" xr:uid="{00000000-0005-0000-0000-0000BD000000}"/>
    <cellStyle name="20% - Accent4 2 2 2 2" xfId="1735" xr:uid="{00000000-0005-0000-0000-0000BE000000}"/>
    <cellStyle name="20% - Accent4 2 2 2 2 2" xfId="3124" xr:uid="{00000000-0005-0000-0000-0000BF000000}"/>
    <cellStyle name="20% - Accent4 2 2 2 2 2 2" xfId="7258" xr:uid="{768A1FFF-87CC-42D6-8311-51A571A481CE}"/>
    <cellStyle name="20% - Accent4 2 2 2 2 3" xfId="4502" xr:uid="{6A63BFE8-44AD-418F-86B1-8893183944F7}"/>
    <cellStyle name="20% - Accent4 2 2 2 2 3 2" xfId="8636" xr:uid="{1704128A-F67D-4921-B438-926E6B640FCD}"/>
    <cellStyle name="20% - Accent4 2 2 2 2 4" xfId="5880" xr:uid="{C9D751FB-898C-4EF1-A89D-8CFB1428D266}"/>
    <cellStyle name="20% - Accent4 2 2 2 3" xfId="1230" xr:uid="{00000000-0005-0000-0000-0000C0000000}"/>
    <cellStyle name="20% - Accent4 2 2 2 3 2" xfId="2680" xr:uid="{00000000-0005-0000-0000-0000C1000000}"/>
    <cellStyle name="20% - Accent4 2 2 2 3 2 2" xfId="6814" xr:uid="{54DE3CC1-3A22-4887-91BC-96657EE24A9D}"/>
    <cellStyle name="20% - Accent4 2 2 2 3 3" xfId="4058" xr:uid="{C66CA779-BBE9-4D89-947A-75BF1E3441AC}"/>
    <cellStyle name="20% - Accent4 2 2 2 3 3 2" xfId="8192" xr:uid="{8DFCECE7-312A-45D0-9E6F-C89ADD8D1CE8}"/>
    <cellStyle name="20% - Accent4 2 2 2 3 4" xfId="5436" xr:uid="{EB3BB255-C33D-49A9-93D0-D529ED2197BB}"/>
    <cellStyle name="20% - Accent4 2 2 2 4" xfId="2222" xr:uid="{00000000-0005-0000-0000-0000C2000000}"/>
    <cellStyle name="20% - Accent4 2 2 2 4 2" xfId="6356" xr:uid="{0C9E0D9A-AD0E-4ED7-A385-B3F5DA60E6D7}"/>
    <cellStyle name="20% - Accent4 2 2 2 5" xfId="3600" xr:uid="{6B1B97DF-9BC2-4BE5-AAB9-4B5DBCF60E21}"/>
    <cellStyle name="20% - Accent4 2 2 2 5 2" xfId="7734" xr:uid="{8F4F6B7D-F8A6-4429-980F-FB34D624036A}"/>
    <cellStyle name="20% - Accent4 2 2 2 6" xfId="4978" xr:uid="{DCFA8003-DFCD-4312-A13E-43315322FEE4}"/>
    <cellStyle name="20% - Accent4 2 2 3" xfId="1572" xr:uid="{00000000-0005-0000-0000-0000C3000000}"/>
    <cellStyle name="20% - Accent4 2 2 3 2" xfId="2961" xr:uid="{00000000-0005-0000-0000-0000C4000000}"/>
    <cellStyle name="20% - Accent4 2 2 3 2 2" xfId="7095" xr:uid="{FD24DB09-0185-4178-834E-0CB07209F223}"/>
    <cellStyle name="20% - Accent4 2 2 3 3" xfId="4339" xr:uid="{78957115-8A36-4E4D-A85D-51B691EF5E05}"/>
    <cellStyle name="20% - Accent4 2 2 3 3 2" xfId="8473" xr:uid="{E176A298-1E3A-4C45-836C-1F2AE6AAB0FE}"/>
    <cellStyle name="20% - Accent4 2 2 3 4" xfId="5717" xr:uid="{D9E20120-3FC8-4ACF-97E8-15A7C96F7EE1}"/>
    <cellStyle name="20% - Accent4 2 2 4" xfId="1067" xr:uid="{00000000-0005-0000-0000-0000C5000000}"/>
    <cellStyle name="20% - Accent4 2 2 4 2" xfId="2517" xr:uid="{00000000-0005-0000-0000-0000C6000000}"/>
    <cellStyle name="20% - Accent4 2 2 4 2 2" xfId="6651" xr:uid="{3124360A-CD7F-4B63-9616-9F3485DBFF89}"/>
    <cellStyle name="20% - Accent4 2 2 4 3" xfId="3895" xr:uid="{46036A07-BA12-4BBF-9560-2FE3A30396C2}"/>
    <cellStyle name="20% - Accent4 2 2 4 3 2" xfId="8029" xr:uid="{2DA5F90E-CE5E-476D-8B68-1D2A01F13932}"/>
    <cellStyle name="20% - Accent4 2 2 4 4" xfId="5273" xr:uid="{C2727BF6-E3AA-47B8-B374-19DBD827D500}"/>
    <cellStyle name="20% - Accent4 2 2 5" xfId="2059" xr:uid="{00000000-0005-0000-0000-0000C7000000}"/>
    <cellStyle name="20% - Accent4 2 2 5 2" xfId="6193" xr:uid="{7CBCE6B3-2A34-4442-B5BD-549DC8933343}"/>
    <cellStyle name="20% - Accent4 2 2 6" xfId="3437" xr:uid="{F9BAF732-E235-43F7-B566-017E34CDFCBB}"/>
    <cellStyle name="20% - Accent4 2 2 6 2" xfId="7571" xr:uid="{3B9A9B1A-35D0-4DCE-9752-4575C8791DC3}"/>
    <cellStyle name="20% - Accent4 2 2 7" xfId="4815" xr:uid="{25079F0F-7886-425D-A452-837CCEDC3947}"/>
    <cellStyle name="20% - Accent4 2 3" xfId="576" xr:uid="{00000000-0005-0000-0000-0000C8000000}"/>
    <cellStyle name="20% - Accent4 2 3 2" xfId="1648" xr:uid="{00000000-0005-0000-0000-0000C9000000}"/>
    <cellStyle name="20% - Accent4 2 3 2 2" xfId="3037" xr:uid="{00000000-0005-0000-0000-0000CA000000}"/>
    <cellStyle name="20% - Accent4 2 3 2 2 2" xfId="7171" xr:uid="{2063F70E-8D8D-4A3C-A7A3-6D4DA5BF2EFB}"/>
    <cellStyle name="20% - Accent4 2 3 2 3" xfId="4415" xr:uid="{BC473D9E-1E79-409B-9CFD-AA1E8E5DF255}"/>
    <cellStyle name="20% - Accent4 2 3 2 3 2" xfId="8549" xr:uid="{A52791E4-70F3-4DD9-AFA0-02E601738C8B}"/>
    <cellStyle name="20% - Accent4 2 3 2 4" xfId="5793" xr:uid="{20A20E55-5B3D-4B66-8C92-122BB13A9518}"/>
    <cellStyle name="20% - Accent4 2 3 3" xfId="1143" xr:uid="{00000000-0005-0000-0000-0000CB000000}"/>
    <cellStyle name="20% - Accent4 2 3 3 2" xfId="2593" xr:uid="{00000000-0005-0000-0000-0000CC000000}"/>
    <cellStyle name="20% - Accent4 2 3 3 2 2" xfId="6727" xr:uid="{93065073-E000-46C7-8F34-B8CDE2D33E29}"/>
    <cellStyle name="20% - Accent4 2 3 3 3" xfId="3971" xr:uid="{20EC5910-F978-46B2-A383-4DA6D5184218}"/>
    <cellStyle name="20% - Accent4 2 3 3 3 2" xfId="8105" xr:uid="{4F785614-B66E-48C2-AC25-55BC1835A3C0}"/>
    <cellStyle name="20% - Accent4 2 3 3 4" xfId="5349" xr:uid="{59371D13-3168-4AE9-810B-1799BFF18225}"/>
    <cellStyle name="20% - Accent4 2 3 4" xfId="2135" xr:uid="{00000000-0005-0000-0000-0000CD000000}"/>
    <cellStyle name="20% - Accent4 2 3 4 2" xfId="6269" xr:uid="{35A676A3-AA76-4F0A-BFCB-FDE2A2AC2B65}"/>
    <cellStyle name="20% - Accent4 2 3 5" xfId="3513" xr:uid="{C173C7F1-78BB-4B2A-9B9C-FB19FBCA089F}"/>
    <cellStyle name="20% - Accent4 2 3 5 2" xfId="7647" xr:uid="{62DFA28B-EBEC-48D4-A378-BE5C6BDEDBD7}"/>
    <cellStyle name="20% - Accent4 2 3 6" xfId="4891" xr:uid="{CA2762B8-6B06-41EB-8350-798B2F0D7F6E}"/>
    <cellStyle name="20% - Accent4 2 4" xfId="820" xr:uid="{00000000-0005-0000-0000-0000CE000000}"/>
    <cellStyle name="20% - Accent4 2 4 2" xfId="1335" xr:uid="{00000000-0005-0000-0000-0000CF000000}"/>
    <cellStyle name="20% - Accent4 2 5" xfId="1485" xr:uid="{00000000-0005-0000-0000-0000D0000000}"/>
    <cellStyle name="20% - Accent4 2 5 2" xfId="2874" xr:uid="{00000000-0005-0000-0000-0000D1000000}"/>
    <cellStyle name="20% - Accent4 2 5 2 2" xfId="7008" xr:uid="{3E4C996F-8683-47ED-959A-B7A10AF7F85C}"/>
    <cellStyle name="20% - Accent4 2 5 3" xfId="4252" xr:uid="{80D84A3C-0B14-4C66-AA7A-FB9605D1BF1C}"/>
    <cellStyle name="20% - Accent4 2 5 3 2" xfId="8386" xr:uid="{01CDF15F-8602-45BB-9F96-38560155C8AC}"/>
    <cellStyle name="20% - Accent4 2 5 4" xfId="5630" xr:uid="{D77002A3-15BE-4B21-B95A-D41FE8EC98F9}"/>
    <cellStyle name="20% - Accent4 2 6" xfId="980" xr:uid="{00000000-0005-0000-0000-0000D2000000}"/>
    <cellStyle name="20% - Accent4 2 6 2" xfId="2430" xr:uid="{00000000-0005-0000-0000-0000D3000000}"/>
    <cellStyle name="20% - Accent4 2 6 2 2" xfId="6564" xr:uid="{4A72B82B-66C3-40D0-891C-AB0BF7A5A87D}"/>
    <cellStyle name="20% - Accent4 2 6 3" xfId="3808" xr:uid="{5FEF3AB2-883E-4E64-80CA-D08EC110E5BC}"/>
    <cellStyle name="20% - Accent4 2 6 3 2" xfId="7942" xr:uid="{64CA84F6-2B35-472D-B044-7F157719FE5B}"/>
    <cellStyle name="20% - Accent4 2 6 4" xfId="5186" xr:uid="{4E1D5467-EA72-42A2-A107-34CB8098DE0A}"/>
    <cellStyle name="20% - Accent4 2 7" xfId="1972" xr:uid="{00000000-0005-0000-0000-0000D4000000}"/>
    <cellStyle name="20% - Accent4 2 7 2" xfId="6106" xr:uid="{6D86C331-85F9-4D99-83BB-72B87D0715E0}"/>
    <cellStyle name="20% - Accent4 2 8" xfId="3350" xr:uid="{02419568-323B-45AF-9D31-B494628DAEC2}"/>
    <cellStyle name="20% - Accent4 2 8 2" xfId="7484" xr:uid="{84100ED5-D1D5-4E8A-B312-E32F70356F27}"/>
    <cellStyle name="20% - Accent4 2 9" xfId="4728" xr:uid="{178845F6-FC88-42F7-9DF4-0328EF361138}"/>
    <cellStyle name="20% - Accent4 3" xfId="445" xr:uid="{00000000-0005-0000-0000-0000D5000000}"/>
    <cellStyle name="20% - Accent4 3 2" xfId="610" xr:uid="{00000000-0005-0000-0000-0000D6000000}"/>
    <cellStyle name="20% - Accent4 3 2 2" xfId="1682" xr:uid="{00000000-0005-0000-0000-0000D7000000}"/>
    <cellStyle name="20% - Accent4 3 2 2 2" xfId="3071" xr:uid="{00000000-0005-0000-0000-0000D8000000}"/>
    <cellStyle name="20% - Accent4 3 2 2 2 2" xfId="7205" xr:uid="{04E1254A-A4C8-4F92-9068-534F2F7383F8}"/>
    <cellStyle name="20% - Accent4 3 2 2 3" xfId="4449" xr:uid="{C2E3D5AB-1130-424E-A265-040C2C858B78}"/>
    <cellStyle name="20% - Accent4 3 2 2 3 2" xfId="8583" xr:uid="{B2D187F0-8047-466C-988E-DC8722272AB4}"/>
    <cellStyle name="20% - Accent4 3 2 2 4" xfId="5827" xr:uid="{B7CD9E68-4BF8-4EEF-A525-80EA059DC7CE}"/>
    <cellStyle name="20% - Accent4 3 2 3" xfId="1177" xr:uid="{00000000-0005-0000-0000-0000D9000000}"/>
    <cellStyle name="20% - Accent4 3 2 3 2" xfId="2627" xr:uid="{00000000-0005-0000-0000-0000DA000000}"/>
    <cellStyle name="20% - Accent4 3 2 3 2 2" xfId="6761" xr:uid="{595C4D86-9CED-44D5-9742-2D9382D37FE9}"/>
    <cellStyle name="20% - Accent4 3 2 3 3" xfId="4005" xr:uid="{28153935-B898-48E5-8F18-18DBF3AED637}"/>
    <cellStyle name="20% - Accent4 3 2 3 3 2" xfId="8139" xr:uid="{FE887D46-599D-45C1-9262-FE24AD7D8DA3}"/>
    <cellStyle name="20% - Accent4 3 2 3 4" xfId="5383" xr:uid="{8EA0B024-E26A-4E53-A045-E18C6668C45E}"/>
    <cellStyle name="20% - Accent4 3 2 4" xfId="2169" xr:uid="{00000000-0005-0000-0000-0000DB000000}"/>
    <cellStyle name="20% - Accent4 3 2 4 2" xfId="6303" xr:uid="{EBEE0F79-F71F-4F8B-A403-6EC9BFDF930E}"/>
    <cellStyle name="20% - Accent4 3 2 5" xfId="3547" xr:uid="{945FFBB8-ACB6-4971-91E0-EE35F98772A4}"/>
    <cellStyle name="20% - Accent4 3 2 5 2" xfId="7681" xr:uid="{4498164C-94E1-4077-921F-D0ABFED61E0D}"/>
    <cellStyle name="20% - Accent4 3 2 6" xfId="4925" xr:uid="{565D7754-43B1-4637-A5BF-6BB6241346CA}"/>
    <cellStyle name="20% - Accent4 3 3" xfId="1519" xr:uid="{00000000-0005-0000-0000-0000DC000000}"/>
    <cellStyle name="20% - Accent4 3 3 2" xfId="2908" xr:uid="{00000000-0005-0000-0000-0000DD000000}"/>
    <cellStyle name="20% - Accent4 3 3 2 2" xfId="7042" xr:uid="{03645987-4CB5-46F2-BDE0-BD83150FE516}"/>
    <cellStyle name="20% - Accent4 3 3 3" xfId="4286" xr:uid="{BD99392C-FA1F-489C-92DA-EFCDDC51CBFD}"/>
    <cellStyle name="20% - Accent4 3 3 3 2" xfId="8420" xr:uid="{48499367-1BB1-4A3E-A189-49350D03FC93}"/>
    <cellStyle name="20% - Accent4 3 3 4" xfId="5664" xr:uid="{3B113A75-BFF4-4135-AAF5-4ECCDAEE5F94}"/>
    <cellStyle name="20% - Accent4 3 4" xfId="1014" xr:uid="{00000000-0005-0000-0000-0000DE000000}"/>
    <cellStyle name="20% - Accent4 3 4 2" xfId="2464" xr:uid="{00000000-0005-0000-0000-0000DF000000}"/>
    <cellStyle name="20% - Accent4 3 4 2 2" xfId="6598" xr:uid="{B9E85081-09BA-4572-8E06-1E7FA6875543}"/>
    <cellStyle name="20% - Accent4 3 4 3" xfId="3842" xr:uid="{258BD77C-059A-4FE6-8F73-6DD908EE8E86}"/>
    <cellStyle name="20% - Accent4 3 4 3 2" xfId="7976" xr:uid="{CCF4F480-258E-4DCB-B310-0DE953418ED8}"/>
    <cellStyle name="20% - Accent4 3 4 4" xfId="5220" xr:uid="{F8B7FEBF-B3A5-4286-B44D-AA673002DE50}"/>
    <cellStyle name="20% - Accent4 3 5" xfId="2006" xr:uid="{00000000-0005-0000-0000-0000E0000000}"/>
    <cellStyle name="20% - Accent4 3 5 2" xfId="6140" xr:uid="{A82FB4D0-2773-4F57-9BCE-EFCDFD731152}"/>
    <cellStyle name="20% - Accent4 3 6" xfId="3384" xr:uid="{016C04ED-174B-4254-ADFC-418EBAEB0258}"/>
    <cellStyle name="20% - Accent4 3 6 2" xfId="7518" xr:uid="{7C4FFD25-BDBC-4916-B79F-426732AC7ACF}"/>
    <cellStyle name="20% - Accent4 3 7" xfId="4762" xr:uid="{71736F92-A35C-4400-B56F-EE90D07E9794}"/>
    <cellStyle name="20% - Accent4 4" xfId="534" xr:uid="{00000000-0005-0000-0000-0000E1000000}"/>
    <cellStyle name="20% - Accent4 4 2" xfId="1606" xr:uid="{00000000-0005-0000-0000-0000E2000000}"/>
    <cellStyle name="20% - Accent4 4 2 2" xfId="2995" xr:uid="{00000000-0005-0000-0000-0000E3000000}"/>
    <cellStyle name="20% - Accent4 4 2 2 2" xfId="7129" xr:uid="{78645D1D-85CB-4A51-9F3F-8A35A8DC699A}"/>
    <cellStyle name="20% - Accent4 4 2 3" xfId="4373" xr:uid="{1D77C91C-F6F3-4D2D-8ADD-A85B8F78B0C8}"/>
    <cellStyle name="20% - Accent4 4 2 3 2" xfId="8507" xr:uid="{C0BFA917-7D4C-4F99-8BB4-3B5D475AE213}"/>
    <cellStyle name="20% - Accent4 4 2 4" xfId="5751" xr:uid="{D4A59952-C147-4536-A7D3-4FAC64DFA00B}"/>
    <cellStyle name="20% - Accent4 4 3" xfId="1101" xr:uid="{00000000-0005-0000-0000-0000E4000000}"/>
    <cellStyle name="20% - Accent4 4 3 2" xfId="2551" xr:uid="{00000000-0005-0000-0000-0000E5000000}"/>
    <cellStyle name="20% - Accent4 4 3 2 2" xfId="6685" xr:uid="{DEE0AE3A-758E-4C13-B73A-02A64F576DCB}"/>
    <cellStyle name="20% - Accent4 4 3 3" xfId="3929" xr:uid="{548839AF-0084-4F7F-B529-BD1FA13F7E79}"/>
    <cellStyle name="20% - Accent4 4 3 3 2" xfId="8063" xr:uid="{289989B1-4F5B-4D9E-9FF7-EBCA4FE1ADAB}"/>
    <cellStyle name="20% - Accent4 4 3 4" xfId="5307" xr:uid="{BF8F1A3D-FC02-4691-A6F7-BF584A602D3A}"/>
    <cellStyle name="20% - Accent4 4 4" xfId="2093" xr:uid="{00000000-0005-0000-0000-0000E6000000}"/>
    <cellStyle name="20% - Accent4 4 4 2" xfId="6227" xr:uid="{DAEA0757-1893-4199-8630-4BD720E74A97}"/>
    <cellStyle name="20% - Accent4 4 5" xfId="3471" xr:uid="{D477F436-8FC7-4B22-90D9-762C64900CCD}"/>
    <cellStyle name="20% - Accent4 4 5 2" xfId="7605" xr:uid="{320ECDC8-C44B-46BD-94FA-AD31CEF79496}"/>
    <cellStyle name="20% - Accent4 4 6" xfId="4849" xr:uid="{15FDFE04-C361-4759-BF24-5ED4B5930442}"/>
    <cellStyle name="20% - Accent4 5" xfId="720" xr:uid="{00000000-0005-0000-0000-0000E7000000}"/>
    <cellStyle name="20% - Accent4 5 2" xfId="1781" xr:uid="{00000000-0005-0000-0000-0000E8000000}"/>
    <cellStyle name="20% - Accent4 5 2 2" xfId="3162" xr:uid="{00000000-0005-0000-0000-0000E9000000}"/>
    <cellStyle name="20% - Accent4 5 2 2 2" xfId="7296" xr:uid="{CA97D465-4266-41BF-A4D9-E80A9D330022}"/>
    <cellStyle name="20% - Accent4 5 2 3" xfId="4540" xr:uid="{C20BC029-0171-430D-9343-4BF0FDB963B3}"/>
    <cellStyle name="20% - Accent4 5 2 3 2" xfId="8674" xr:uid="{87971D14-6087-4645-8DA9-34F384328E35}"/>
    <cellStyle name="20% - Accent4 5 2 4" xfId="5918" xr:uid="{B4F42416-F041-4024-8162-E2A612C5440E}"/>
    <cellStyle name="20% - Accent4 5 3" xfId="1269" xr:uid="{00000000-0005-0000-0000-0000EA000000}"/>
    <cellStyle name="20% - Accent4 5 3 2" xfId="2718" xr:uid="{00000000-0005-0000-0000-0000EB000000}"/>
    <cellStyle name="20% - Accent4 5 3 2 2" xfId="6852" xr:uid="{0871F716-3AED-425B-AE30-0146FE4EAE4A}"/>
    <cellStyle name="20% - Accent4 5 3 3" xfId="4096" xr:uid="{D6A9D236-522C-4F91-8827-5C1B158BE24F}"/>
    <cellStyle name="20% - Accent4 5 3 3 2" xfId="8230" xr:uid="{781A8C0E-E34E-4E64-9796-05F282862271}"/>
    <cellStyle name="20% - Accent4 5 3 4" xfId="5474" xr:uid="{6DB7C2C5-1862-4E57-8B2F-EB42AC1BF19C}"/>
    <cellStyle name="20% - Accent4 5 4" xfId="2262" xr:uid="{00000000-0005-0000-0000-0000EC000000}"/>
    <cellStyle name="20% - Accent4 5 4 2" xfId="6396" xr:uid="{B7AD1AA9-EB9D-4164-8192-6FCDBDBF863B}"/>
    <cellStyle name="20% - Accent4 5 5" xfId="3640" xr:uid="{F7E885A8-A561-4193-B6E9-693D028141C2}"/>
    <cellStyle name="20% - Accent4 5 5 2" xfId="7774" xr:uid="{F057B001-43C7-4F39-8EFE-E6875F191FCE}"/>
    <cellStyle name="20% - Accent4 5 6" xfId="5018" xr:uid="{323E1154-DA90-40D6-9A60-C8FB1B60163A}"/>
    <cellStyle name="20% - Accent4 6" xfId="353" xr:uid="{00000000-0005-0000-0000-0000ED000000}"/>
    <cellStyle name="20% - Accent4 6 2" xfId="1440" xr:uid="{00000000-0005-0000-0000-0000EE000000}"/>
    <cellStyle name="20% - Accent4 6 2 2" xfId="2830" xr:uid="{00000000-0005-0000-0000-0000EF000000}"/>
    <cellStyle name="20% - Accent4 6 2 2 2" xfId="6964" xr:uid="{2095FCC7-EDCB-4677-90A4-B301D82FABE5}"/>
    <cellStyle name="20% - Accent4 6 2 3" xfId="4208" xr:uid="{99474DA8-B8E2-4757-AEDB-E7C2FC07C9F5}"/>
    <cellStyle name="20% - Accent4 6 2 3 2" xfId="8342" xr:uid="{3F7B5C98-2DB0-4460-BAEE-889C08A5C6DD}"/>
    <cellStyle name="20% - Accent4 6 2 4" xfId="5586" xr:uid="{693987B0-D095-4591-B523-CD55A395F6B5}"/>
    <cellStyle name="20% - Accent4 6 3" xfId="932" xr:uid="{00000000-0005-0000-0000-0000F0000000}"/>
    <cellStyle name="20% - Accent4 6 3 2" xfId="2386" xr:uid="{00000000-0005-0000-0000-0000F1000000}"/>
    <cellStyle name="20% - Accent4 6 3 2 2" xfId="6520" xr:uid="{08EF9425-A743-40A9-9F55-35E5B81D9E0A}"/>
    <cellStyle name="20% - Accent4 6 3 3" xfId="3764" xr:uid="{37A1D965-7E5F-4EC8-9B99-C87ACE3BBC2E}"/>
    <cellStyle name="20% - Accent4 6 3 3 2" xfId="7898" xr:uid="{47BB4ED3-1D91-495D-9C85-96FA55CB15D2}"/>
    <cellStyle name="20% - Accent4 6 3 4" xfId="5142" xr:uid="{0EA524EF-25E8-4B38-B242-324486A0F75D}"/>
    <cellStyle name="20% - Accent4 6 4" xfId="1927" xr:uid="{00000000-0005-0000-0000-0000F2000000}"/>
    <cellStyle name="20% - Accent4 6 4 2" xfId="6061" xr:uid="{AE5E9A58-7D6E-4B45-9B71-A80621854848}"/>
    <cellStyle name="20% - Accent4 6 5" xfId="3305" xr:uid="{0E13ED69-2AF7-4264-AD93-F5272B411F69}"/>
    <cellStyle name="20% - Accent4 6 5 2" xfId="7439" xr:uid="{5D87FDF5-6279-4E86-8BD1-F4F53E6495E9}"/>
    <cellStyle name="20% - Accent4 6 6" xfId="4683" xr:uid="{7CB4EC32-1E76-4841-904C-BCBB69F48A75}"/>
    <cellStyle name="20% - Accent4 7" xfId="1419" xr:uid="{00000000-0005-0000-0000-0000F3000000}"/>
    <cellStyle name="20% - Accent4 7 2" xfId="2809" xr:uid="{00000000-0005-0000-0000-0000F4000000}"/>
    <cellStyle name="20% - Accent4 7 2 2" xfId="6943" xr:uid="{96D670DC-BF17-443B-B157-97F0F3F45D4D}"/>
    <cellStyle name="20% - Accent4 7 3" xfId="4187" xr:uid="{06CB9367-0F59-4396-A6DC-1720ED657792}"/>
    <cellStyle name="20% - Accent4 7 3 2" xfId="8321" xr:uid="{CB1EA7F8-E7CC-45D6-8934-6E99B6FE783D}"/>
    <cellStyle name="20% - Accent4 7 4" xfId="5565" xr:uid="{5366E13E-5A35-4C4F-A29E-CA959F9E0695}"/>
    <cellStyle name="20% - Accent4 8" xfId="865" xr:uid="{00000000-0005-0000-0000-0000F5000000}"/>
    <cellStyle name="20% - Accent4 8 2" xfId="2342" xr:uid="{00000000-0005-0000-0000-0000F6000000}"/>
    <cellStyle name="20% - Accent4 8 2 2" xfId="6476" xr:uid="{1F07107E-565F-46C3-82B0-539D3BA49912}"/>
    <cellStyle name="20% - Accent4 8 3" xfId="3720" xr:uid="{F41DA2B2-AE83-4937-892F-097D43CE094D}"/>
    <cellStyle name="20% - Accent4 8 3 2" xfId="7854" xr:uid="{B7CE5985-3711-4EE4-8496-7F6BC313CA3F}"/>
    <cellStyle name="20% - Accent4 8 4" xfId="5098" xr:uid="{5DC9C50A-5CF6-4D09-A0EC-4F3FE54CAF85}"/>
    <cellStyle name="20% - Accent4 9" xfId="1859" xr:uid="{00000000-0005-0000-0000-0000F7000000}"/>
    <cellStyle name="20% - Accent4 9 2" xfId="5993" xr:uid="{525E243B-690F-4479-AC6D-3D2E27E62A5B}"/>
    <cellStyle name="20% - Accent5" xfId="81" builtinId="46" customBuiltin="1"/>
    <cellStyle name="20% - Accent5 10" xfId="3239" xr:uid="{FBC32D32-FE1C-403E-9D84-73AF8F3CDE66}"/>
    <cellStyle name="20% - Accent5 10 2" xfId="7373" xr:uid="{6B868B28-3357-4A45-84EF-1C977C26CED3}"/>
    <cellStyle name="20% - Accent5 11" xfId="4617" xr:uid="{A1BA8F59-D7D4-426D-91C1-51B0EFF92734}"/>
    <cellStyle name="20% - Accent5 2" xfId="412" xr:uid="{00000000-0005-0000-0000-0000F9000000}"/>
    <cellStyle name="20% - Accent5 2 2" xfId="501" xr:uid="{00000000-0005-0000-0000-0000FA000000}"/>
    <cellStyle name="20% - Accent5 2 2 2" xfId="665" xr:uid="{00000000-0005-0000-0000-0000FB000000}"/>
    <cellStyle name="20% - Accent5 2 2 2 2" xfId="1737" xr:uid="{00000000-0005-0000-0000-0000FC000000}"/>
    <cellStyle name="20% - Accent5 2 2 2 2 2" xfId="3126" xr:uid="{00000000-0005-0000-0000-0000FD000000}"/>
    <cellStyle name="20% - Accent5 2 2 2 2 2 2" xfId="7260" xr:uid="{87E163CC-B6F2-40BD-94DA-7A3FF13F2EBD}"/>
    <cellStyle name="20% - Accent5 2 2 2 2 3" xfId="4504" xr:uid="{EF34AE4F-4148-455D-8AC6-8483BACCBB33}"/>
    <cellStyle name="20% - Accent5 2 2 2 2 3 2" xfId="8638" xr:uid="{83991777-3C64-45FF-A7E0-27ED8E8F4AAC}"/>
    <cellStyle name="20% - Accent5 2 2 2 2 4" xfId="5882" xr:uid="{FA7FFB1A-2F13-4C53-838C-FC28F571470E}"/>
    <cellStyle name="20% - Accent5 2 2 2 3" xfId="1232" xr:uid="{00000000-0005-0000-0000-0000FE000000}"/>
    <cellStyle name="20% - Accent5 2 2 2 3 2" xfId="2682" xr:uid="{00000000-0005-0000-0000-0000FF000000}"/>
    <cellStyle name="20% - Accent5 2 2 2 3 2 2" xfId="6816" xr:uid="{BCA9D182-51BF-4DC0-BAAF-D01BA211C6F9}"/>
    <cellStyle name="20% - Accent5 2 2 2 3 3" xfId="4060" xr:uid="{9B835541-442D-4BE6-A26A-D744F0B7EE54}"/>
    <cellStyle name="20% - Accent5 2 2 2 3 3 2" xfId="8194" xr:uid="{D66E58B8-3BA9-46E5-91E6-13AD68FF268C}"/>
    <cellStyle name="20% - Accent5 2 2 2 3 4" xfId="5438" xr:uid="{3D14EB3F-08A3-49D4-AFD4-E69E98EA5E3F}"/>
    <cellStyle name="20% - Accent5 2 2 2 4" xfId="2224" xr:uid="{00000000-0005-0000-0000-000000010000}"/>
    <cellStyle name="20% - Accent5 2 2 2 4 2" xfId="6358" xr:uid="{EE65CFC4-E980-409D-B687-EFE7F694AA71}"/>
    <cellStyle name="20% - Accent5 2 2 2 5" xfId="3602" xr:uid="{609828D9-06E5-4C4B-9967-5FDAAB509435}"/>
    <cellStyle name="20% - Accent5 2 2 2 5 2" xfId="7736" xr:uid="{FD70A407-B8DA-46B5-AABB-652192D2A786}"/>
    <cellStyle name="20% - Accent5 2 2 2 6" xfId="4980" xr:uid="{053FDB6D-9D98-43B1-A65B-CEDDBEF1AD0B}"/>
    <cellStyle name="20% - Accent5 2 2 3" xfId="1574" xr:uid="{00000000-0005-0000-0000-000001010000}"/>
    <cellStyle name="20% - Accent5 2 2 3 2" xfId="2963" xr:uid="{00000000-0005-0000-0000-000002010000}"/>
    <cellStyle name="20% - Accent5 2 2 3 2 2" xfId="7097" xr:uid="{7E3A00A7-DFCB-4FA6-9BFB-C0C8BDF31348}"/>
    <cellStyle name="20% - Accent5 2 2 3 3" xfId="4341" xr:uid="{2E0B6E80-B584-40F3-99BB-712836F5861F}"/>
    <cellStyle name="20% - Accent5 2 2 3 3 2" xfId="8475" xr:uid="{D7AB8883-D584-4EB8-86EB-47A5AFED8315}"/>
    <cellStyle name="20% - Accent5 2 2 3 4" xfId="5719" xr:uid="{A647E7C7-2637-4453-82B7-BFF3E86DE4DB}"/>
    <cellStyle name="20% - Accent5 2 2 4" xfId="1069" xr:uid="{00000000-0005-0000-0000-000003010000}"/>
    <cellStyle name="20% - Accent5 2 2 4 2" xfId="2519" xr:uid="{00000000-0005-0000-0000-000004010000}"/>
    <cellStyle name="20% - Accent5 2 2 4 2 2" xfId="6653" xr:uid="{DA51C69A-4921-4894-84FB-DBBFC30E4D5A}"/>
    <cellStyle name="20% - Accent5 2 2 4 3" xfId="3897" xr:uid="{E7104040-F0D0-43D2-B05A-CC435B029B7A}"/>
    <cellStyle name="20% - Accent5 2 2 4 3 2" xfId="8031" xr:uid="{526E8AD8-AF2C-446A-A770-3D778771D553}"/>
    <cellStyle name="20% - Accent5 2 2 4 4" xfId="5275" xr:uid="{AF8400D6-E29D-4382-8496-173CC7BBA6A7}"/>
    <cellStyle name="20% - Accent5 2 2 5" xfId="2061" xr:uid="{00000000-0005-0000-0000-000005010000}"/>
    <cellStyle name="20% - Accent5 2 2 5 2" xfId="6195" xr:uid="{D70CE053-A29A-4233-94E8-7A670DF6B36D}"/>
    <cellStyle name="20% - Accent5 2 2 6" xfId="3439" xr:uid="{340C28C7-2907-4E1C-B3CD-01C388B729A2}"/>
    <cellStyle name="20% - Accent5 2 2 6 2" xfId="7573" xr:uid="{DD8E8328-E86B-49E5-AEFF-310212ABE687}"/>
    <cellStyle name="20% - Accent5 2 2 7" xfId="4817" xr:uid="{32079AAE-E236-4CC1-A304-F82C34AA29B0}"/>
    <cellStyle name="20% - Accent5 2 3" xfId="578" xr:uid="{00000000-0005-0000-0000-000006010000}"/>
    <cellStyle name="20% - Accent5 2 3 2" xfId="1650" xr:uid="{00000000-0005-0000-0000-000007010000}"/>
    <cellStyle name="20% - Accent5 2 3 2 2" xfId="3039" xr:uid="{00000000-0005-0000-0000-000008010000}"/>
    <cellStyle name="20% - Accent5 2 3 2 2 2" xfId="7173" xr:uid="{659DD145-46C9-4326-B3B7-7BC656BFF1E7}"/>
    <cellStyle name="20% - Accent5 2 3 2 3" xfId="4417" xr:uid="{EAE8CF46-B80A-45F7-89CD-0522106ECE1E}"/>
    <cellStyle name="20% - Accent5 2 3 2 3 2" xfId="8551" xr:uid="{5CB8F958-1497-45FD-B0F2-8D999F86D267}"/>
    <cellStyle name="20% - Accent5 2 3 2 4" xfId="5795" xr:uid="{65961414-1603-454B-A054-8071094BF991}"/>
    <cellStyle name="20% - Accent5 2 3 3" xfId="1145" xr:uid="{00000000-0005-0000-0000-000009010000}"/>
    <cellStyle name="20% - Accent5 2 3 3 2" xfId="2595" xr:uid="{00000000-0005-0000-0000-00000A010000}"/>
    <cellStyle name="20% - Accent5 2 3 3 2 2" xfId="6729" xr:uid="{A4FE7C63-1558-4F9D-AFBF-2E07075EA4D3}"/>
    <cellStyle name="20% - Accent5 2 3 3 3" xfId="3973" xr:uid="{D3DA0AB8-8FDD-4DCC-8BCC-5421D0E14071}"/>
    <cellStyle name="20% - Accent5 2 3 3 3 2" xfId="8107" xr:uid="{F26DCC87-F092-486F-812D-93E9AE308F19}"/>
    <cellStyle name="20% - Accent5 2 3 3 4" xfId="5351" xr:uid="{4EC119EA-97B9-4B7C-860A-4FBF2D47FDD2}"/>
    <cellStyle name="20% - Accent5 2 3 4" xfId="2137" xr:uid="{00000000-0005-0000-0000-00000B010000}"/>
    <cellStyle name="20% - Accent5 2 3 4 2" xfId="6271" xr:uid="{836C17B0-8A7C-495F-A309-A3EC4BE40C66}"/>
    <cellStyle name="20% - Accent5 2 3 5" xfId="3515" xr:uid="{E86314BB-46AB-4CE6-B1F4-4577F0843BEF}"/>
    <cellStyle name="20% - Accent5 2 3 5 2" xfId="7649" xr:uid="{0D9FB4AC-5ABF-4A97-82BD-CD3B3DD22706}"/>
    <cellStyle name="20% - Accent5 2 3 6" xfId="4893" xr:uid="{392F4A08-8635-4950-ACB4-6786455802D7}"/>
    <cellStyle name="20% - Accent5 2 4" xfId="824" xr:uid="{00000000-0005-0000-0000-00000C010000}"/>
    <cellStyle name="20% - Accent5 2 4 2" xfId="1338" xr:uid="{00000000-0005-0000-0000-00000D010000}"/>
    <cellStyle name="20% - Accent5 2 5" xfId="1487" xr:uid="{00000000-0005-0000-0000-00000E010000}"/>
    <cellStyle name="20% - Accent5 2 5 2" xfId="2876" xr:uid="{00000000-0005-0000-0000-00000F010000}"/>
    <cellStyle name="20% - Accent5 2 5 2 2" xfId="7010" xr:uid="{6268B818-57E3-410A-8F4A-276339D692F4}"/>
    <cellStyle name="20% - Accent5 2 5 3" xfId="4254" xr:uid="{FD7B55FE-D0ED-4403-BD11-E50354E78A81}"/>
    <cellStyle name="20% - Accent5 2 5 3 2" xfId="8388" xr:uid="{B7E00CE7-4750-4048-B89D-9532951B6227}"/>
    <cellStyle name="20% - Accent5 2 5 4" xfId="5632" xr:uid="{A1166E32-49EF-42A9-B487-6910BE0866C3}"/>
    <cellStyle name="20% - Accent5 2 6" xfId="982" xr:uid="{00000000-0005-0000-0000-000010010000}"/>
    <cellStyle name="20% - Accent5 2 6 2" xfId="2432" xr:uid="{00000000-0005-0000-0000-000011010000}"/>
    <cellStyle name="20% - Accent5 2 6 2 2" xfId="6566" xr:uid="{6777BA51-7B8D-459F-9C59-552D5B823C11}"/>
    <cellStyle name="20% - Accent5 2 6 3" xfId="3810" xr:uid="{4837663F-A11C-4749-AE53-7E1CFA4A0984}"/>
    <cellStyle name="20% - Accent5 2 6 3 2" xfId="7944" xr:uid="{56929011-D65B-4D7B-9C8C-688E208D0E36}"/>
    <cellStyle name="20% - Accent5 2 6 4" xfId="5188" xr:uid="{BD42EBAC-447F-443E-8DA9-D1F619362E82}"/>
    <cellStyle name="20% - Accent5 2 7" xfId="1974" xr:uid="{00000000-0005-0000-0000-000012010000}"/>
    <cellStyle name="20% - Accent5 2 7 2" xfId="6108" xr:uid="{46C47F9B-98B5-4DFD-BF23-2A65DC94AF19}"/>
    <cellStyle name="20% - Accent5 2 8" xfId="3352" xr:uid="{FCC54A2E-3AC5-4BFF-93AB-BCF88B292308}"/>
    <cellStyle name="20% - Accent5 2 8 2" xfId="7486" xr:uid="{567A9264-BE7D-4243-9564-7F2234FAD2AC}"/>
    <cellStyle name="20% - Accent5 2 9" xfId="4730" xr:uid="{28A2E247-08F7-4E82-9B0C-F035A752DA70}"/>
    <cellStyle name="20% - Accent5 3" xfId="447" xr:uid="{00000000-0005-0000-0000-000013010000}"/>
    <cellStyle name="20% - Accent5 3 2" xfId="612" xr:uid="{00000000-0005-0000-0000-000014010000}"/>
    <cellStyle name="20% - Accent5 3 2 2" xfId="1684" xr:uid="{00000000-0005-0000-0000-000015010000}"/>
    <cellStyle name="20% - Accent5 3 2 2 2" xfId="3073" xr:uid="{00000000-0005-0000-0000-000016010000}"/>
    <cellStyle name="20% - Accent5 3 2 2 2 2" xfId="7207" xr:uid="{3009C225-FC61-455E-9BD4-2A67C50060F1}"/>
    <cellStyle name="20% - Accent5 3 2 2 3" xfId="4451" xr:uid="{FA0200AB-75EE-45F6-A425-13234A83DCD5}"/>
    <cellStyle name="20% - Accent5 3 2 2 3 2" xfId="8585" xr:uid="{AB9D1DAE-F048-41FC-AA45-4C72C89E0C2B}"/>
    <cellStyle name="20% - Accent5 3 2 2 4" xfId="5829" xr:uid="{893B2CB3-996D-4F92-8FC8-DEA9AA0BD88B}"/>
    <cellStyle name="20% - Accent5 3 2 3" xfId="1179" xr:uid="{00000000-0005-0000-0000-000017010000}"/>
    <cellStyle name="20% - Accent5 3 2 3 2" xfId="2629" xr:uid="{00000000-0005-0000-0000-000018010000}"/>
    <cellStyle name="20% - Accent5 3 2 3 2 2" xfId="6763" xr:uid="{1B87CCA4-0DB4-4AB9-927B-F504A01B02CC}"/>
    <cellStyle name="20% - Accent5 3 2 3 3" xfId="4007" xr:uid="{0F7F9397-C8B9-45B0-86DA-AA6F647CDE70}"/>
    <cellStyle name="20% - Accent5 3 2 3 3 2" xfId="8141" xr:uid="{167D06EE-13AD-468A-82C1-CFCC6F073E8D}"/>
    <cellStyle name="20% - Accent5 3 2 3 4" xfId="5385" xr:uid="{433EC0F3-6B5A-4F00-853B-EEEB65A05F17}"/>
    <cellStyle name="20% - Accent5 3 2 4" xfId="2171" xr:uid="{00000000-0005-0000-0000-000019010000}"/>
    <cellStyle name="20% - Accent5 3 2 4 2" xfId="6305" xr:uid="{6C5D3526-DDA3-43F4-9A2F-EBAC916132C7}"/>
    <cellStyle name="20% - Accent5 3 2 5" xfId="3549" xr:uid="{11C7B38B-5082-4B5A-915F-712012FE0963}"/>
    <cellStyle name="20% - Accent5 3 2 5 2" xfId="7683" xr:uid="{CC30E787-1A5F-449E-863F-E7D530A9A2F5}"/>
    <cellStyle name="20% - Accent5 3 2 6" xfId="4927" xr:uid="{4BC37BB3-0BBA-4A7F-9941-6A8C27B7E6DC}"/>
    <cellStyle name="20% - Accent5 3 3" xfId="1521" xr:uid="{00000000-0005-0000-0000-00001A010000}"/>
    <cellStyle name="20% - Accent5 3 3 2" xfId="2910" xr:uid="{00000000-0005-0000-0000-00001B010000}"/>
    <cellStyle name="20% - Accent5 3 3 2 2" xfId="7044" xr:uid="{6E2B92A8-90D9-4DD2-BC39-8330A921A2BD}"/>
    <cellStyle name="20% - Accent5 3 3 3" xfId="4288" xr:uid="{023406D8-BB49-44B1-A7A8-4395CD3F3FCF}"/>
    <cellStyle name="20% - Accent5 3 3 3 2" xfId="8422" xr:uid="{365E71E0-43A9-4E8B-B97E-61D668D26F51}"/>
    <cellStyle name="20% - Accent5 3 3 4" xfId="5666" xr:uid="{5BCD6CC9-FF22-44E2-88E9-EA26B0A9773F}"/>
    <cellStyle name="20% - Accent5 3 4" xfId="1016" xr:uid="{00000000-0005-0000-0000-00001C010000}"/>
    <cellStyle name="20% - Accent5 3 4 2" xfId="2466" xr:uid="{00000000-0005-0000-0000-00001D010000}"/>
    <cellStyle name="20% - Accent5 3 4 2 2" xfId="6600" xr:uid="{8E19E6CB-6E82-467B-A6A3-BB95516720D5}"/>
    <cellStyle name="20% - Accent5 3 4 3" xfId="3844" xr:uid="{565D9D46-9A74-48FD-B3CD-0CFC66CC15A6}"/>
    <cellStyle name="20% - Accent5 3 4 3 2" xfId="7978" xr:uid="{0BB69E22-4D67-420F-BF2B-CC37E390EB64}"/>
    <cellStyle name="20% - Accent5 3 4 4" xfId="5222" xr:uid="{1A99DB65-BBE9-4FE0-9D33-5049391B6926}"/>
    <cellStyle name="20% - Accent5 3 5" xfId="2008" xr:uid="{00000000-0005-0000-0000-00001E010000}"/>
    <cellStyle name="20% - Accent5 3 5 2" xfId="6142" xr:uid="{0CB41B26-632D-48A7-A9D5-CDCAB9E292E8}"/>
    <cellStyle name="20% - Accent5 3 6" xfId="3386" xr:uid="{F1720E42-DE0E-473B-9EC4-F24E495955A9}"/>
    <cellStyle name="20% - Accent5 3 6 2" xfId="7520" xr:uid="{82C1FB36-9DA1-4AE2-9459-CE4986AA95F8}"/>
    <cellStyle name="20% - Accent5 3 7" xfId="4764" xr:uid="{56A63AF1-979E-45CE-9BCC-E888E9EAB13F}"/>
    <cellStyle name="20% - Accent5 4" xfId="536" xr:uid="{00000000-0005-0000-0000-00001F010000}"/>
    <cellStyle name="20% - Accent5 4 2" xfId="1608" xr:uid="{00000000-0005-0000-0000-000020010000}"/>
    <cellStyle name="20% - Accent5 4 2 2" xfId="2997" xr:uid="{00000000-0005-0000-0000-000021010000}"/>
    <cellStyle name="20% - Accent5 4 2 2 2" xfId="7131" xr:uid="{5B646160-2E7B-414E-8356-093B7510307B}"/>
    <cellStyle name="20% - Accent5 4 2 3" xfId="4375" xr:uid="{EF219A73-4888-4C57-85B7-B768ED554D77}"/>
    <cellStyle name="20% - Accent5 4 2 3 2" xfId="8509" xr:uid="{7BB3B998-8960-4B34-ADEE-D1D55DAD3773}"/>
    <cellStyle name="20% - Accent5 4 2 4" xfId="5753" xr:uid="{270637F2-F684-4FC5-B32C-46C7FD04D988}"/>
    <cellStyle name="20% - Accent5 4 3" xfId="1103" xr:uid="{00000000-0005-0000-0000-000022010000}"/>
    <cellStyle name="20% - Accent5 4 3 2" xfId="2553" xr:uid="{00000000-0005-0000-0000-000023010000}"/>
    <cellStyle name="20% - Accent5 4 3 2 2" xfId="6687" xr:uid="{407FBA32-AE9B-4322-80CB-DD1350B76224}"/>
    <cellStyle name="20% - Accent5 4 3 3" xfId="3931" xr:uid="{BC6F7D75-28A7-4263-B94C-4EBD09AB053C}"/>
    <cellStyle name="20% - Accent5 4 3 3 2" xfId="8065" xr:uid="{D611A6F4-8937-45AF-A2C9-9717B024F74D}"/>
    <cellStyle name="20% - Accent5 4 3 4" xfId="5309" xr:uid="{CAFEB910-B488-4C80-B7E7-D116EDD13147}"/>
    <cellStyle name="20% - Accent5 4 4" xfId="2095" xr:uid="{00000000-0005-0000-0000-000024010000}"/>
    <cellStyle name="20% - Accent5 4 4 2" xfId="6229" xr:uid="{B108C9F8-F96A-4A00-9BF0-C35BAEFA8BCA}"/>
    <cellStyle name="20% - Accent5 4 5" xfId="3473" xr:uid="{CB8D12E7-7A40-4EDD-A02B-4D5611D41E49}"/>
    <cellStyle name="20% - Accent5 4 5 2" xfId="7607" xr:uid="{0DA43DBD-7CF8-4D39-9041-60B811FB69DE}"/>
    <cellStyle name="20% - Accent5 4 6" xfId="4851" xr:uid="{20D77149-9C49-462A-82E0-34A3657C3F5D}"/>
    <cellStyle name="20% - Accent5 5" xfId="722" xr:uid="{00000000-0005-0000-0000-000025010000}"/>
    <cellStyle name="20% - Accent5 5 2" xfId="1783" xr:uid="{00000000-0005-0000-0000-000026010000}"/>
    <cellStyle name="20% - Accent5 5 2 2" xfId="3164" xr:uid="{00000000-0005-0000-0000-000027010000}"/>
    <cellStyle name="20% - Accent5 5 2 2 2" xfId="7298" xr:uid="{1998CEFE-7AF0-4BBA-BCA5-F8F1E7BFE832}"/>
    <cellStyle name="20% - Accent5 5 2 3" xfId="4542" xr:uid="{959D46EA-DBE2-456A-B0EB-B842C674A4B0}"/>
    <cellStyle name="20% - Accent5 5 2 3 2" xfId="8676" xr:uid="{EC26CEFE-93B9-462F-8A4C-751FB815BD1D}"/>
    <cellStyle name="20% - Accent5 5 2 4" xfId="5920" xr:uid="{2E6F8A41-507C-44AB-96CD-EA3647356C55}"/>
    <cellStyle name="20% - Accent5 5 3" xfId="1271" xr:uid="{00000000-0005-0000-0000-000028010000}"/>
    <cellStyle name="20% - Accent5 5 3 2" xfId="2720" xr:uid="{00000000-0005-0000-0000-000029010000}"/>
    <cellStyle name="20% - Accent5 5 3 2 2" xfId="6854" xr:uid="{97178F45-F23D-48E8-B920-3FFF7020ABD8}"/>
    <cellStyle name="20% - Accent5 5 3 3" xfId="4098" xr:uid="{08B7B448-8B66-48BB-BACF-E4EC22F70B5F}"/>
    <cellStyle name="20% - Accent5 5 3 3 2" xfId="8232" xr:uid="{54DC0EB6-578E-4199-8B11-8B4B5D9CD33D}"/>
    <cellStyle name="20% - Accent5 5 3 4" xfId="5476" xr:uid="{354BBEC7-BE6C-41CC-A703-3B137697E852}"/>
    <cellStyle name="20% - Accent5 5 4" xfId="2264" xr:uid="{00000000-0005-0000-0000-00002A010000}"/>
    <cellStyle name="20% - Accent5 5 4 2" xfId="6398" xr:uid="{94142D06-C22C-4758-B627-9FB3FD19E956}"/>
    <cellStyle name="20% - Accent5 5 5" xfId="3642" xr:uid="{9B21854B-B24D-47DF-9625-7C81E9F651D7}"/>
    <cellStyle name="20% - Accent5 5 5 2" xfId="7776" xr:uid="{140437E1-0177-4BE0-A25D-DAF2214BA3CB}"/>
    <cellStyle name="20% - Accent5 5 6" xfId="5020" xr:uid="{CF059FA3-CCEE-47C7-9461-6815D0D6A45D}"/>
    <cellStyle name="20% - Accent5 6" xfId="357" xr:uid="{00000000-0005-0000-0000-00002B010000}"/>
    <cellStyle name="20% - Accent5 6 2" xfId="1442" xr:uid="{00000000-0005-0000-0000-00002C010000}"/>
    <cellStyle name="20% - Accent5 6 2 2" xfId="2832" xr:uid="{00000000-0005-0000-0000-00002D010000}"/>
    <cellStyle name="20% - Accent5 6 2 2 2" xfId="6966" xr:uid="{85219C6E-0182-4BCD-A8BC-0935BFF58281}"/>
    <cellStyle name="20% - Accent5 6 2 3" xfId="4210" xr:uid="{45723800-ED30-4389-82DA-726FB1EB50C4}"/>
    <cellStyle name="20% - Accent5 6 2 3 2" xfId="8344" xr:uid="{DF9B072F-7021-4246-9E32-9EB3B683538F}"/>
    <cellStyle name="20% - Accent5 6 2 4" xfId="5588" xr:uid="{C740FE90-99D3-4502-B6CD-18B82632D301}"/>
    <cellStyle name="20% - Accent5 6 3" xfId="934" xr:uid="{00000000-0005-0000-0000-00002E010000}"/>
    <cellStyle name="20% - Accent5 6 3 2" xfId="2388" xr:uid="{00000000-0005-0000-0000-00002F010000}"/>
    <cellStyle name="20% - Accent5 6 3 2 2" xfId="6522" xr:uid="{4B4A7CBC-37F2-402E-BBEC-6EA1C24F246D}"/>
    <cellStyle name="20% - Accent5 6 3 3" xfId="3766" xr:uid="{C03D765A-FA49-4A1B-87CB-C036E41F635A}"/>
    <cellStyle name="20% - Accent5 6 3 3 2" xfId="7900" xr:uid="{49CDED83-580B-4D47-9CAB-5D9D80360D32}"/>
    <cellStyle name="20% - Accent5 6 3 4" xfId="5144" xr:uid="{7195BBBF-22FA-41FB-8EB2-45A404115763}"/>
    <cellStyle name="20% - Accent5 6 4" xfId="1929" xr:uid="{00000000-0005-0000-0000-000030010000}"/>
    <cellStyle name="20% - Accent5 6 4 2" xfId="6063" xr:uid="{EFF3B831-D7A6-40B9-84E3-D78B72147D7F}"/>
    <cellStyle name="20% - Accent5 6 5" xfId="3307" xr:uid="{61F2581D-E35B-4972-9A8C-B51D27E26093}"/>
    <cellStyle name="20% - Accent5 6 5 2" xfId="7441" xr:uid="{67B02F13-B288-4427-9756-29347A1220EC}"/>
    <cellStyle name="20% - Accent5 6 6" xfId="4685" xr:uid="{A1D90051-FA35-4AD3-AEFB-A3A8AC9B95F5}"/>
    <cellStyle name="20% - Accent5 7" xfId="1421" xr:uid="{00000000-0005-0000-0000-000031010000}"/>
    <cellStyle name="20% - Accent5 7 2" xfId="2811" xr:uid="{00000000-0005-0000-0000-000032010000}"/>
    <cellStyle name="20% - Accent5 7 2 2" xfId="6945" xr:uid="{4E43AD2C-FCC3-4D4D-AE34-F2711FAA66B9}"/>
    <cellStyle name="20% - Accent5 7 3" xfId="4189" xr:uid="{55DA1E9B-CAC1-4EC5-8F0F-C52BCA435B33}"/>
    <cellStyle name="20% - Accent5 7 3 2" xfId="8323" xr:uid="{ECD08D82-154D-4E7E-8722-E06AB9145AE6}"/>
    <cellStyle name="20% - Accent5 7 4" xfId="5567" xr:uid="{70819005-E240-4F0B-9214-9E7A3C3D655D}"/>
    <cellStyle name="20% - Accent5 8" xfId="867" xr:uid="{00000000-0005-0000-0000-000033010000}"/>
    <cellStyle name="20% - Accent5 8 2" xfId="2344" xr:uid="{00000000-0005-0000-0000-000034010000}"/>
    <cellStyle name="20% - Accent5 8 2 2" xfId="6478" xr:uid="{C6A61AA1-823C-4F18-AC1B-B7E8BB7C1031}"/>
    <cellStyle name="20% - Accent5 8 3" xfId="3722" xr:uid="{6D30D4F5-81ED-47B5-8084-AF98FF004A57}"/>
    <cellStyle name="20% - Accent5 8 3 2" xfId="7856" xr:uid="{7E0977FA-7757-4F81-992A-5F35E21B34E5}"/>
    <cellStyle name="20% - Accent5 8 4" xfId="5100" xr:uid="{3022905A-8140-4373-BD53-6DF4116B0EE4}"/>
    <cellStyle name="20% - Accent5 9" xfId="1861" xr:uid="{00000000-0005-0000-0000-000035010000}"/>
    <cellStyle name="20% - Accent5 9 2" xfId="5995" xr:uid="{83484112-B04B-48F3-9366-3D6CB3B1A88D}"/>
    <cellStyle name="20% - Accent6" xfId="84" builtinId="50" customBuiltin="1"/>
    <cellStyle name="20% - Accent6 10" xfId="3241" xr:uid="{A2506322-EC94-4EBB-863E-89E828DBAF50}"/>
    <cellStyle name="20% - Accent6 10 2" xfId="7375" xr:uid="{FAF9BFA9-296C-4AAF-B858-13FB6A287435}"/>
    <cellStyle name="20% - Accent6 11" xfId="4619" xr:uid="{D9D8748B-3207-471F-A941-8DAA7B6B117D}"/>
    <cellStyle name="20% - Accent6 2" xfId="414" xr:uid="{00000000-0005-0000-0000-000037010000}"/>
    <cellStyle name="20% - Accent6 2 2" xfId="503" xr:uid="{00000000-0005-0000-0000-000038010000}"/>
    <cellStyle name="20% - Accent6 2 2 2" xfId="667" xr:uid="{00000000-0005-0000-0000-000039010000}"/>
    <cellStyle name="20% - Accent6 2 2 2 2" xfId="1739" xr:uid="{00000000-0005-0000-0000-00003A010000}"/>
    <cellStyle name="20% - Accent6 2 2 2 2 2" xfId="3128" xr:uid="{00000000-0005-0000-0000-00003B010000}"/>
    <cellStyle name="20% - Accent6 2 2 2 2 2 2" xfId="7262" xr:uid="{5EBB2F53-51F7-450F-B8F8-3328656F7F3C}"/>
    <cellStyle name="20% - Accent6 2 2 2 2 3" xfId="4506" xr:uid="{8A055A1B-C54E-41F0-A0A2-AA3BC0B13DD4}"/>
    <cellStyle name="20% - Accent6 2 2 2 2 3 2" xfId="8640" xr:uid="{04B493B0-6983-420F-9699-CD35C6526FC8}"/>
    <cellStyle name="20% - Accent6 2 2 2 2 4" xfId="5884" xr:uid="{D0492095-5081-4AB7-8A34-AB9A05DFB617}"/>
    <cellStyle name="20% - Accent6 2 2 2 3" xfId="1234" xr:uid="{00000000-0005-0000-0000-00003C010000}"/>
    <cellStyle name="20% - Accent6 2 2 2 3 2" xfId="2684" xr:uid="{00000000-0005-0000-0000-00003D010000}"/>
    <cellStyle name="20% - Accent6 2 2 2 3 2 2" xfId="6818" xr:uid="{66815951-9F09-4947-9A72-70EF0650F681}"/>
    <cellStyle name="20% - Accent6 2 2 2 3 3" xfId="4062" xr:uid="{A67AD093-AF87-4E3D-B2AD-57404BD623B5}"/>
    <cellStyle name="20% - Accent6 2 2 2 3 3 2" xfId="8196" xr:uid="{60A57226-6854-4251-BB51-806F8CD11EFF}"/>
    <cellStyle name="20% - Accent6 2 2 2 3 4" xfId="5440" xr:uid="{4BDCC9E6-4486-4A4F-828B-A94E9755F29F}"/>
    <cellStyle name="20% - Accent6 2 2 2 4" xfId="2226" xr:uid="{00000000-0005-0000-0000-00003E010000}"/>
    <cellStyle name="20% - Accent6 2 2 2 4 2" xfId="6360" xr:uid="{9C9541C6-40C5-45B3-9404-4C7D403AFC9B}"/>
    <cellStyle name="20% - Accent6 2 2 2 5" xfId="3604" xr:uid="{F7D67DC3-B45B-475C-A1F5-AD711101627F}"/>
    <cellStyle name="20% - Accent6 2 2 2 5 2" xfId="7738" xr:uid="{4924261C-C38B-4EDC-B3B2-44C6208D139F}"/>
    <cellStyle name="20% - Accent6 2 2 2 6" xfId="4982" xr:uid="{385244DE-C579-4E1A-B508-FFD88DC81F48}"/>
    <cellStyle name="20% - Accent6 2 2 3" xfId="1576" xr:uid="{00000000-0005-0000-0000-00003F010000}"/>
    <cellStyle name="20% - Accent6 2 2 3 2" xfId="2965" xr:uid="{00000000-0005-0000-0000-000040010000}"/>
    <cellStyle name="20% - Accent6 2 2 3 2 2" xfId="7099" xr:uid="{D9AD4D7C-6BEE-43A6-9A72-10D77CA3400F}"/>
    <cellStyle name="20% - Accent6 2 2 3 3" xfId="4343" xr:uid="{1B1F61C5-B267-4869-A063-8C1BFFAF5CCF}"/>
    <cellStyle name="20% - Accent6 2 2 3 3 2" xfId="8477" xr:uid="{D950387E-33F4-4EFB-A3EE-D74A6A480F8E}"/>
    <cellStyle name="20% - Accent6 2 2 3 4" xfId="5721" xr:uid="{86BE5882-1816-4BFF-B27D-FF20F01125ED}"/>
    <cellStyle name="20% - Accent6 2 2 4" xfId="1071" xr:uid="{00000000-0005-0000-0000-000041010000}"/>
    <cellStyle name="20% - Accent6 2 2 4 2" xfId="2521" xr:uid="{00000000-0005-0000-0000-000042010000}"/>
    <cellStyle name="20% - Accent6 2 2 4 2 2" xfId="6655" xr:uid="{A88A49EE-C8B4-46EB-997A-E2959D5FEAA8}"/>
    <cellStyle name="20% - Accent6 2 2 4 3" xfId="3899" xr:uid="{AB47F97C-18A1-47AA-A0E0-80C656ED114D}"/>
    <cellStyle name="20% - Accent6 2 2 4 3 2" xfId="8033" xr:uid="{A1917943-0119-413B-8706-5BF55FC9AF29}"/>
    <cellStyle name="20% - Accent6 2 2 4 4" xfId="5277" xr:uid="{52E6EAC7-F0FD-4704-B4B6-E6B257108B04}"/>
    <cellStyle name="20% - Accent6 2 2 5" xfId="2063" xr:uid="{00000000-0005-0000-0000-000043010000}"/>
    <cellStyle name="20% - Accent6 2 2 5 2" xfId="6197" xr:uid="{51627D15-0B8D-4D91-A439-52636C81C82B}"/>
    <cellStyle name="20% - Accent6 2 2 6" xfId="3441" xr:uid="{7A9FC6AA-6108-4058-BA19-02AA3003814B}"/>
    <cellStyle name="20% - Accent6 2 2 6 2" xfId="7575" xr:uid="{1353813C-62FD-43A5-8192-8CA81F2F665F}"/>
    <cellStyle name="20% - Accent6 2 2 7" xfId="4819" xr:uid="{CEBA8944-7BA3-49BA-B441-FE3DFAD0F5E8}"/>
    <cellStyle name="20% - Accent6 2 3" xfId="580" xr:uid="{00000000-0005-0000-0000-000044010000}"/>
    <cellStyle name="20% - Accent6 2 3 2" xfId="1652" xr:uid="{00000000-0005-0000-0000-000045010000}"/>
    <cellStyle name="20% - Accent6 2 3 2 2" xfId="3041" xr:uid="{00000000-0005-0000-0000-000046010000}"/>
    <cellStyle name="20% - Accent6 2 3 2 2 2" xfId="7175" xr:uid="{5A9B7E98-3EEF-453C-90E5-4692727B4878}"/>
    <cellStyle name="20% - Accent6 2 3 2 3" xfId="4419" xr:uid="{4E395E9C-4DEF-4ECC-9DBF-DBE16A82292A}"/>
    <cellStyle name="20% - Accent6 2 3 2 3 2" xfId="8553" xr:uid="{ABF9295F-B61D-402C-98A6-5647694D464B}"/>
    <cellStyle name="20% - Accent6 2 3 2 4" xfId="5797" xr:uid="{C28B5EB5-DD5C-4540-8F5D-96FC1A4D6E61}"/>
    <cellStyle name="20% - Accent6 2 3 3" xfId="1147" xr:uid="{00000000-0005-0000-0000-000047010000}"/>
    <cellStyle name="20% - Accent6 2 3 3 2" xfId="2597" xr:uid="{00000000-0005-0000-0000-000048010000}"/>
    <cellStyle name="20% - Accent6 2 3 3 2 2" xfId="6731" xr:uid="{AA6CCD68-F2DA-4215-8D9F-04BDE747F802}"/>
    <cellStyle name="20% - Accent6 2 3 3 3" xfId="3975" xr:uid="{CF46E582-2177-4E16-B410-6362C5E2B04C}"/>
    <cellStyle name="20% - Accent6 2 3 3 3 2" xfId="8109" xr:uid="{2A47D0CC-B57A-40BE-9AFF-5043E9AB91AD}"/>
    <cellStyle name="20% - Accent6 2 3 3 4" xfId="5353" xr:uid="{1C8EFC96-06D5-48DC-B516-35830AE1960E}"/>
    <cellStyle name="20% - Accent6 2 3 4" xfId="2139" xr:uid="{00000000-0005-0000-0000-000049010000}"/>
    <cellStyle name="20% - Accent6 2 3 4 2" xfId="6273" xr:uid="{FD2BCB8E-BAAD-4372-A451-4BD0AC4778E8}"/>
    <cellStyle name="20% - Accent6 2 3 5" xfId="3517" xr:uid="{00BDD2A9-71FA-4B2E-93DD-745402481934}"/>
    <cellStyle name="20% - Accent6 2 3 5 2" xfId="7651" xr:uid="{2EE1AB5B-C790-42E7-9CB0-ABF9B2BF30E5}"/>
    <cellStyle name="20% - Accent6 2 3 6" xfId="4895" xr:uid="{5E665382-23D8-46F6-B1C8-F04D5A837821}"/>
    <cellStyle name="20% - Accent6 2 4" xfId="828" xr:uid="{00000000-0005-0000-0000-00004A010000}"/>
    <cellStyle name="20% - Accent6 2 4 2" xfId="1341" xr:uid="{00000000-0005-0000-0000-00004B010000}"/>
    <cellStyle name="20% - Accent6 2 5" xfId="1489" xr:uid="{00000000-0005-0000-0000-00004C010000}"/>
    <cellStyle name="20% - Accent6 2 5 2" xfId="2878" xr:uid="{00000000-0005-0000-0000-00004D010000}"/>
    <cellStyle name="20% - Accent6 2 5 2 2" xfId="7012" xr:uid="{DB5DFF58-CF28-48F2-9106-A3F804538DBF}"/>
    <cellStyle name="20% - Accent6 2 5 3" xfId="4256" xr:uid="{C9DED102-4EE0-4965-965A-6D7586AEDA0E}"/>
    <cellStyle name="20% - Accent6 2 5 3 2" xfId="8390" xr:uid="{5E40BB46-F55F-4269-B488-2419D28E467B}"/>
    <cellStyle name="20% - Accent6 2 5 4" xfId="5634" xr:uid="{CDAFEB17-0F46-4B68-AFDE-F980F84B4469}"/>
    <cellStyle name="20% - Accent6 2 6" xfId="984" xr:uid="{00000000-0005-0000-0000-00004E010000}"/>
    <cellStyle name="20% - Accent6 2 6 2" xfId="2434" xr:uid="{00000000-0005-0000-0000-00004F010000}"/>
    <cellStyle name="20% - Accent6 2 6 2 2" xfId="6568" xr:uid="{DF527AC4-ED9B-45C7-9D44-9EF052645AE1}"/>
    <cellStyle name="20% - Accent6 2 6 3" xfId="3812" xr:uid="{D39BF380-7444-444D-A017-3B1EF38BEFF9}"/>
    <cellStyle name="20% - Accent6 2 6 3 2" xfId="7946" xr:uid="{299675E2-E984-424B-825F-77245CAD984C}"/>
    <cellStyle name="20% - Accent6 2 6 4" xfId="5190" xr:uid="{083D2D42-BEB1-48FE-A91F-FBA00B261803}"/>
    <cellStyle name="20% - Accent6 2 7" xfId="1976" xr:uid="{00000000-0005-0000-0000-000050010000}"/>
    <cellStyle name="20% - Accent6 2 7 2" xfId="6110" xr:uid="{36BAB920-BBED-4C66-9405-C705F65CFE26}"/>
    <cellStyle name="20% - Accent6 2 8" xfId="3354" xr:uid="{7BE4B65F-4655-4EC9-B611-E257AE52FF16}"/>
    <cellStyle name="20% - Accent6 2 8 2" xfId="7488" xr:uid="{B5A6AD6A-294C-453C-832A-F5CCD125B4AA}"/>
    <cellStyle name="20% - Accent6 2 9" xfId="4732" xr:uid="{52E0902E-C7CC-4959-8315-58B154CEA8F3}"/>
    <cellStyle name="20% - Accent6 3" xfId="449" xr:uid="{00000000-0005-0000-0000-000051010000}"/>
    <cellStyle name="20% - Accent6 3 2" xfId="614" xr:uid="{00000000-0005-0000-0000-000052010000}"/>
    <cellStyle name="20% - Accent6 3 2 2" xfId="1686" xr:uid="{00000000-0005-0000-0000-000053010000}"/>
    <cellStyle name="20% - Accent6 3 2 2 2" xfId="3075" xr:uid="{00000000-0005-0000-0000-000054010000}"/>
    <cellStyle name="20% - Accent6 3 2 2 2 2" xfId="7209" xr:uid="{11B67B57-6679-47F1-984E-499378B68308}"/>
    <cellStyle name="20% - Accent6 3 2 2 3" xfId="4453" xr:uid="{D5416760-D66B-487D-91A7-E95369C0E490}"/>
    <cellStyle name="20% - Accent6 3 2 2 3 2" xfId="8587" xr:uid="{5F3E7D85-F28E-4ABB-A611-CE79DF3CBF8A}"/>
    <cellStyle name="20% - Accent6 3 2 2 4" xfId="5831" xr:uid="{F9AC8E0F-6511-44DC-B190-2B847C8BD752}"/>
    <cellStyle name="20% - Accent6 3 2 3" xfId="1181" xr:uid="{00000000-0005-0000-0000-000055010000}"/>
    <cellStyle name="20% - Accent6 3 2 3 2" xfId="2631" xr:uid="{00000000-0005-0000-0000-000056010000}"/>
    <cellStyle name="20% - Accent6 3 2 3 2 2" xfId="6765" xr:uid="{0A80CD66-EED9-45E4-AE25-18E437886BF1}"/>
    <cellStyle name="20% - Accent6 3 2 3 3" xfId="4009" xr:uid="{18CC0EAF-3D59-49EC-BC81-FCF8D7AFE7BF}"/>
    <cellStyle name="20% - Accent6 3 2 3 3 2" xfId="8143" xr:uid="{8D252326-ADFA-424C-862C-989B6A80B3E6}"/>
    <cellStyle name="20% - Accent6 3 2 3 4" xfId="5387" xr:uid="{432CDA54-AE46-40B5-9798-8F26E03F0237}"/>
    <cellStyle name="20% - Accent6 3 2 4" xfId="2173" xr:uid="{00000000-0005-0000-0000-000057010000}"/>
    <cellStyle name="20% - Accent6 3 2 4 2" xfId="6307" xr:uid="{82144675-BB15-43F1-B3C4-6B3B8821F58F}"/>
    <cellStyle name="20% - Accent6 3 2 5" xfId="3551" xr:uid="{035B27DE-20A6-48F8-A656-8C662042822A}"/>
    <cellStyle name="20% - Accent6 3 2 5 2" xfId="7685" xr:uid="{139DC319-8845-460E-B726-D6F1BBB54CDB}"/>
    <cellStyle name="20% - Accent6 3 2 6" xfId="4929" xr:uid="{BDB5BA75-8F18-4CB9-BB13-AA5DF626EA4C}"/>
    <cellStyle name="20% - Accent6 3 3" xfId="1523" xr:uid="{00000000-0005-0000-0000-000058010000}"/>
    <cellStyle name="20% - Accent6 3 3 2" xfId="2912" xr:uid="{00000000-0005-0000-0000-000059010000}"/>
    <cellStyle name="20% - Accent6 3 3 2 2" xfId="7046" xr:uid="{32BBF55D-E35F-4468-ABB8-CFBCD64B75A2}"/>
    <cellStyle name="20% - Accent6 3 3 3" xfId="4290" xr:uid="{3325D807-BAB2-4159-9337-4F38383FBFB6}"/>
    <cellStyle name="20% - Accent6 3 3 3 2" xfId="8424" xr:uid="{3243148B-EEB9-48EF-9363-20DA2CD14071}"/>
    <cellStyle name="20% - Accent6 3 3 4" xfId="5668" xr:uid="{C38B382B-9CDF-41D3-809B-C767071F1667}"/>
    <cellStyle name="20% - Accent6 3 4" xfId="1018" xr:uid="{00000000-0005-0000-0000-00005A010000}"/>
    <cellStyle name="20% - Accent6 3 4 2" xfId="2468" xr:uid="{00000000-0005-0000-0000-00005B010000}"/>
    <cellStyle name="20% - Accent6 3 4 2 2" xfId="6602" xr:uid="{733869DB-913E-4CED-B4BC-BE55A1E689A6}"/>
    <cellStyle name="20% - Accent6 3 4 3" xfId="3846" xr:uid="{45FF81C0-7A63-4D00-ABFA-9B1E0C0E3ABD}"/>
    <cellStyle name="20% - Accent6 3 4 3 2" xfId="7980" xr:uid="{417C5171-E638-46F5-8F00-46E57E196E67}"/>
    <cellStyle name="20% - Accent6 3 4 4" xfId="5224" xr:uid="{6C32D03C-8E22-4C4F-A633-77E415B4C178}"/>
    <cellStyle name="20% - Accent6 3 5" xfId="2010" xr:uid="{00000000-0005-0000-0000-00005C010000}"/>
    <cellStyle name="20% - Accent6 3 5 2" xfId="6144" xr:uid="{DB7AC476-04FA-4E41-B40A-ACFD5F038CFB}"/>
    <cellStyle name="20% - Accent6 3 6" xfId="3388" xr:uid="{082C0474-B6A4-4FE0-BAC6-36CDF96209DB}"/>
    <cellStyle name="20% - Accent6 3 6 2" xfId="7522" xr:uid="{2B0E049E-3871-450E-9854-859C3329DE55}"/>
    <cellStyle name="20% - Accent6 3 7" xfId="4766" xr:uid="{C41BE3AC-F197-4541-B128-BA72BBBA1022}"/>
    <cellStyle name="20% - Accent6 4" xfId="538" xr:uid="{00000000-0005-0000-0000-00005D010000}"/>
    <cellStyle name="20% - Accent6 4 2" xfId="1610" xr:uid="{00000000-0005-0000-0000-00005E010000}"/>
    <cellStyle name="20% - Accent6 4 2 2" xfId="2999" xr:uid="{00000000-0005-0000-0000-00005F010000}"/>
    <cellStyle name="20% - Accent6 4 2 2 2" xfId="7133" xr:uid="{A9CD595E-039F-4B71-B5BD-53EB947CDFCB}"/>
    <cellStyle name="20% - Accent6 4 2 3" xfId="4377" xr:uid="{FF19998C-2C88-402E-90F6-3C59A9A1A66E}"/>
    <cellStyle name="20% - Accent6 4 2 3 2" xfId="8511" xr:uid="{B128755C-734D-4F32-8073-C4F28CC3B291}"/>
    <cellStyle name="20% - Accent6 4 2 4" xfId="5755" xr:uid="{D6DB34AC-53D6-4E3F-814F-4265EFACE18C}"/>
    <cellStyle name="20% - Accent6 4 3" xfId="1105" xr:uid="{00000000-0005-0000-0000-000060010000}"/>
    <cellStyle name="20% - Accent6 4 3 2" xfId="2555" xr:uid="{00000000-0005-0000-0000-000061010000}"/>
    <cellStyle name="20% - Accent6 4 3 2 2" xfId="6689" xr:uid="{23CF15C1-A011-4E3F-8DC2-E0183C5DF6FA}"/>
    <cellStyle name="20% - Accent6 4 3 3" xfId="3933" xr:uid="{600C3F37-D024-435E-8A3D-840CF65932FA}"/>
    <cellStyle name="20% - Accent6 4 3 3 2" xfId="8067" xr:uid="{7BCEAAB9-0282-475B-8A20-B7DE0E6EAE62}"/>
    <cellStyle name="20% - Accent6 4 3 4" xfId="5311" xr:uid="{AE47085B-91B1-4A0D-A7B1-2B1ED028F662}"/>
    <cellStyle name="20% - Accent6 4 4" xfId="2097" xr:uid="{00000000-0005-0000-0000-000062010000}"/>
    <cellStyle name="20% - Accent6 4 4 2" xfId="6231" xr:uid="{AD10731A-19AA-4DE2-97CA-F64AE63183D6}"/>
    <cellStyle name="20% - Accent6 4 5" xfId="3475" xr:uid="{927E0182-080B-49F0-95B4-6C403708C802}"/>
    <cellStyle name="20% - Accent6 4 5 2" xfId="7609" xr:uid="{B6AAD8F8-B045-4389-B0C0-78CE6E5DB6CC}"/>
    <cellStyle name="20% - Accent6 4 6" xfId="4853" xr:uid="{AB8BBB99-0AC5-4E1E-B6E8-19DA242AD606}"/>
    <cellStyle name="20% - Accent6 5" xfId="724" xr:uid="{00000000-0005-0000-0000-000063010000}"/>
    <cellStyle name="20% - Accent6 5 2" xfId="1785" xr:uid="{00000000-0005-0000-0000-000064010000}"/>
    <cellStyle name="20% - Accent6 5 2 2" xfId="3166" xr:uid="{00000000-0005-0000-0000-000065010000}"/>
    <cellStyle name="20% - Accent6 5 2 2 2" xfId="7300" xr:uid="{CADDA4C4-8DAB-4FF9-BD19-2817A965455B}"/>
    <cellStyle name="20% - Accent6 5 2 3" xfId="4544" xr:uid="{6FF5B3E6-DE36-4F1A-9D7C-BF8FC0558BE4}"/>
    <cellStyle name="20% - Accent6 5 2 3 2" xfId="8678" xr:uid="{EBC01349-F2BC-4F3F-8D5F-F7039FD81E76}"/>
    <cellStyle name="20% - Accent6 5 2 4" xfId="5922" xr:uid="{4435D535-84EE-494C-B4D1-1C6F604BB414}"/>
    <cellStyle name="20% - Accent6 5 3" xfId="1273" xr:uid="{00000000-0005-0000-0000-000066010000}"/>
    <cellStyle name="20% - Accent6 5 3 2" xfId="2722" xr:uid="{00000000-0005-0000-0000-000067010000}"/>
    <cellStyle name="20% - Accent6 5 3 2 2" xfId="6856" xr:uid="{4C980FD5-BDF5-4CBD-8190-F63EAD2100B7}"/>
    <cellStyle name="20% - Accent6 5 3 3" xfId="4100" xr:uid="{CD1CB2DC-F0D2-4011-AB2F-71EB0442900B}"/>
    <cellStyle name="20% - Accent6 5 3 3 2" xfId="8234" xr:uid="{C54EAFE6-035C-4359-A63F-FF3F39A32B49}"/>
    <cellStyle name="20% - Accent6 5 3 4" xfId="5478" xr:uid="{CE599A76-0DD2-4ACA-8931-4E41921FFD70}"/>
    <cellStyle name="20% - Accent6 5 4" xfId="2266" xr:uid="{00000000-0005-0000-0000-000068010000}"/>
    <cellStyle name="20% - Accent6 5 4 2" xfId="6400" xr:uid="{EB003A40-5D29-46CE-9745-67A15318DC66}"/>
    <cellStyle name="20% - Accent6 5 5" xfId="3644" xr:uid="{70474B8E-20D3-4F4F-B9D7-B0873F247101}"/>
    <cellStyle name="20% - Accent6 5 5 2" xfId="7778" xr:uid="{7FC70552-5FA2-4E23-BD71-EB97640B4DC0}"/>
    <cellStyle name="20% - Accent6 5 6" xfId="5022" xr:uid="{3EE6269A-3914-473D-80B9-776E3E2E2DAC}"/>
    <cellStyle name="20% - Accent6 6" xfId="361" xr:uid="{00000000-0005-0000-0000-000069010000}"/>
    <cellStyle name="20% - Accent6 6 2" xfId="1444" xr:uid="{00000000-0005-0000-0000-00006A010000}"/>
    <cellStyle name="20% - Accent6 6 2 2" xfId="2834" xr:uid="{00000000-0005-0000-0000-00006B010000}"/>
    <cellStyle name="20% - Accent6 6 2 2 2" xfId="6968" xr:uid="{74744AFC-F3A9-485B-912E-87621DC83EBE}"/>
    <cellStyle name="20% - Accent6 6 2 3" xfId="4212" xr:uid="{CBB21747-5CD6-4F5A-8DC1-2605A497119B}"/>
    <cellStyle name="20% - Accent6 6 2 3 2" xfId="8346" xr:uid="{9942CF32-BD56-478F-8596-84D5218DA555}"/>
    <cellStyle name="20% - Accent6 6 2 4" xfId="5590" xr:uid="{D8D517E9-ECD9-4C3F-8204-1EADA7CC032A}"/>
    <cellStyle name="20% - Accent6 6 3" xfId="936" xr:uid="{00000000-0005-0000-0000-00006C010000}"/>
    <cellStyle name="20% - Accent6 6 3 2" xfId="2390" xr:uid="{00000000-0005-0000-0000-00006D010000}"/>
    <cellStyle name="20% - Accent6 6 3 2 2" xfId="6524" xr:uid="{A5B6F6C4-7D85-483D-B6DB-DFB81A32E68A}"/>
    <cellStyle name="20% - Accent6 6 3 3" xfId="3768" xr:uid="{695446FB-D5CF-4AE3-A2BF-9009F7CA9C20}"/>
    <cellStyle name="20% - Accent6 6 3 3 2" xfId="7902" xr:uid="{DDEAA9AB-2984-4DC7-82A4-E47746BD02C8}"/>
    <cellStyle name="20% - Accent6 6 3 4" xfId="5146" xr:uid="{272C3DF2-ADA5-403C-8814-02D694C697A7}"/>
    <cellStyle name="20% - Accent6 6 4" xfId="1931" xr:uid="{00000000-0005-0000-0000-00006E010000}"/>
    <cellStyle name="20% - Accent6 6 4 2" xfId="6065" xr:uid="{A24FB924-5B81-4C84-8DB1-4BA6D1CA4089}"/>
    <cellStyle name="20% - Accent6 6 5" xfId="3309" xr:uid="{47E87571-3505-4A86-9A47-36FDD809516E}"/>
    <cellStyle name="20% - Accent6 6 5 2" xfId="7443" xr:uid="{5A11C53B-8ED5-4860-9921-316F04E410DE}"/>
    <cellStyle name="20% - Accent6 6 6" xfId="4687" xr:uid="{712E09B4-C009-4E7B-B1A7-D733922F44B0}"/>
    <cellStyle name="20% - Accent6 7" xfId="1423" xr:uid="{00000000-0005-0000-0000-00006F010000}"/>
    <cellStyle name="20% - Accent6 7 2" xfId="2813" xr:uid="{00000000-0005-0000-0000-000070010000}"/>
    <cellStyle name="20% - Accent6 7 2 2" xfId="6947" xr:uid="{0DB1ACA6-AA07-4FF4-8D1B-44EC311263AC}"/>
    <cellStyle name="20% - Accent6 7 3" xfId="4191" xr:uid="{E89BC771-BC9B-48E2-8F1A-C5752B1578F6}"/>
    <cellStyle name="20% - Accent6 7 3 2" xfId="8325" xr:uid="{7E39A4B2-E007-4D41-9F92-60FC9C10068F}"/>
    <cellStyle name="20% - Accent6 7 4" xfId="5569" xr:uid="{455B49A9-82DE-4939-B859-9BBD686A9B81}"/>
    <cellStyle name="20% - Accent6 8" xfId="869" xr:uid="{00000000-0005-0000-0000-000071010000}"/>
    <cellStyle name="20% - Accent6 8 2" xfId="2346" xr:uid="{00000000-0005-0000-0000-000072010000}"/>
    <cellStyle name="20% - Accent6 8 2 2" xfId="6480" xr:uid="{31361147-AEE5-4E51-95B9-348BC44EB887}"/>
    <cellStyle name="20% - Accent6 8 3" xfId="3724" xr:uid="{51585822-C157-4061-BAFE-65D503E80456}"/>
    <cellStyle name="20% - Accent6 8 3 2" xfId="7858" xr:uid="{FA657110-FE2F-4207-86E0-19EB0E2D39DF}"/>
    <cellStyle name="20% - Accent6 8 4" xfId="5102" xr:uid="{A8397196-91D7-41D0-AAA8-FB65783D15A1}"/>
    <cellStyle name="20% - Accent6 9" xfId="1863" xr:uid="{00000000-0005-0000-0000-000073010000}"/>
    <cellStyle name="20% - Accent6 9 2" xfId="5997" xr:uid="{0899BFBE-186C-4000-BF48-967E96E37987}"/>
    <cellStyle name="40% - Accent1" xfId="70" builtinId="31" customBuiltin="1"/>
    <cellStyle name="40% - Accent1 10" xfId="3232" xr:uid="{80E2E724-E977-42D8-BE48-4624698BBEF7}"/>
    <cellStyle name="40% - Accent1 10 2" xfId="7366" xr:uid="{81761816-47A3-41B9-A9FF-3D78A499C963}"/>
    <cellStyle name="40% - Accent1 11" xfId="4610" xr:uid="{FB504785-F412-4032-ADE8-5977D24DDCF4}"/>
    <cellStyle name="40% - Accent1 2" xfId="405" xr:uid="{00000000-0005-0000-0000-000075010000}"/>
    <cellStyle name="40% - Accent1 2 2" xfId="494" xr:uid="{00000000-0005-0000-0000-000076010000}"/>
    <cellStyle name="40% - Accent1 2 2 2" xfId="658" xr:uid="{00000000-0005-0000-0000-000077010000}"/>
    <cellStyle name="40% - Accent1 2 2 2 2" xfId="1730" xr:uid="{00000000-0005-0000-0000-000078010000}"/>
    <cellStyle name="40% - Accent1 2 2 2 2 2" xfId="3119" xr:uid="{00000000-0005-0000-0000-000079010000}"/>
    <cellStyle name="40% - Accent1 2 2 2 2 2 2" xfId="7253" xr:uid="{CD147270-004D-4D45-B69B-258739059384}"/>
    <cellStyle name="40% - Accent1 2 2 2 2 3" xfId="4497" xr:uid="{0ADCAC2E-FDA4-44BB-ADF4-67E1DBAF45D2}"/>
    <cellStyle name="40% - Accent1 2 2 2 2 3 2" xfId="8631" xr:uid="{0B35C46D-6018-407F-96E8-7DD9921AB1DB}"/>
    <cellStyle name="40% - Accent1 2 2 2 2 4" xfId="5875" xr:uid="{35CB10CE-681F-49F1-966D-1E7E572C6F57}"/>
    <cellStyle name="40% - Accent1 2 2 2 3" xfId="1225" xr:uid="{00000000-0005-0000-0000-00007A010000}"/>
    <cellStyle name="40% - Accent1 2 2 2 3 2" xfId="2675" xr:uid="{00000000-0005-0000-0000-00007B010000}"/>
    <cellStyle name="40% - Accent1 2 2 2 3 2 2" xfId="6809" xr:uid="{0F15E6F1-6AB9-45CF-A156-B2E5345E01E0}"/>
    <cellStyle name="40% - Accent1 2 2 2 3 3" xfId="4053" xr:uid="{3B562B5A-B042-4B9E-A37F-57D83625B177}"/>
    <cellStyle name="40% - Accent1 2 2 2 3 3 2" xfId="8187" xr:uid="{2BE1F6B6-4173-4F8B-A046-12F3EDCD373A}"/>
    <cellStyle name="40% - Accent1 2 2 2 3 4" xfId="5431" xr:uid="{C9C9AC75-7DDE-4210-B96F-F7670252D2D1}"/>
    <cellStyle name="40% - Accent1 2 2 2 4" xfId="2217" xr:uid="{00000000-0005-0000-0000-00007C010000}"/>
    <cellStyle name="40% - Accent1 2 2 2 4 2" xfId="6351" xr:uid="{E0908B7F-59FB-4DA0-AAE1-5E31A6F7D8AE}"/>
    <cellStyle name="40% - Accent1 2 2 2 5" xfId="3595" xr:uid="{CCCEA3EB-D0B7-4F1A-8EEA-E912D2B8FF4D}"/>
    <cellStyle name="40% - Accent1 2 2 2 5 2" xfId="7729" xr:uid="{C08AF2C2-30EF-4614-80DA-9D4402A20403}"/>
    <cellStyle name="40% - Accent1 2 2 2 6" xfId="4973" xr:uid="{CF803581-2CBE-4874-93EC-6A3FA6D8AB96}"/>
    <cellStyle name="40% - Accent1 2 2 3" xfId="1567" xr:uid="{00000000-0005-0000-0000-00007D010000}"/>
    <cellStyle name="40% - Accent1 2 2 3 2" xfId="2956" xr:uid="{00000000-0005-0000-0000-00007E010000}"/>
    <cellStyle name="40% - Accent1 2 2 3 2 2" xfId="7090" xr:uid="{712CA4C7-5554-4C6B-8AC1-DBC087C67C5A}"/>
    <cellStyle name="40% - Accent1 2 2 3 3" xfId="4334" xr:uid="{7E5376DE-02D9-4A25-948C-C6ECE4F3910D}"/>
    <cellStyle name="40% - Accent1 2 2 3 3 2" xfId="8468" xr:uid="{AB02E11F-406A-42BC-971A-9FD014957BD7}"/>
    <cellStyle name="40% - Accent1 2 2 3 4" xfId="5712" xr:uid="{E8BF7AC2-92CC-4BC8-BEC0-E3F9EF0A62AF}"/>
    <cellStyle name="40% - Accent1 2 2 4" xfId="1062" xr:uid="{00000000-0005-0000-0000-00007F010000}"/>
    <cellStyle name="40% - Accent1 2 2 4 2" xfId="2512" xr:uid="{00000000-0005-0000-0000-000080010000}"/>
    <cellStyle name="40% - Accent1 2 2 4 2 2" xfId="6646" xr:uid="{9A2DA5EC-E9E7-42C6-8020-D09F9BACC930}"/>
    <cellStyle name="40% - Accent1 2 2 4 3" xfId="3890" xr:uid="{0FE10C98-8FF3-479A-8BAD-67972B0B8EA0}"/>
    <cellStyle name="40% - Accent1 2 2 4 3 2" xfId="8024" xr:uid="{1D05B459-6A64-44A7-9170-7D4A7C32F4E6}"/>
    <cellStyle name="40% - Accent1 2 2 4 4" xfId="5268" xr:uid="{FAAC6F9D-2554-405B-8CDB-75961BC9B9AA}"/>
    <cellStyle name="40% - Accent1 2 2 5" xfId="2054" xr:uid="{00000000-0005-0000-0000-000081010000}"/>
    <cellStyle name="40% - Accent1 2 2 5 2" xfId="6188" xr:uid="{225D8366-90B8-4FA1-9B18-BC2B1FAA0532}"/>
    <cellStyle name="40% - Accent1 2 2 6" xfId="3432" xr:uid="{9B8236AF-C3DD-43B7-94B8-A40A4AB80013}"/>
    <cellStyle name="40% - Accent1 2 2 6 2" xfId="7566" xr:uid="{3758AC5A-B22B-4167-A06B-A43F087DCCE8}"/>
    <cellStyle name="40% - Accent1 2 2 7" xfId="4810" xr:uid="{4AF50EE1-70C3-4E5F-9B3B-3102DB4ED3CA}"/>
    <cellStyle name="40% - Accent1 2 3" xfId="571" xr:uid="{00000000-0005-0000-0000-000082010000}"/>
    <cellStyle name="40% - Accent1 2 3 2" xfId="1643" xr:uid="{00000000-0005-0000-0000-000083010000}"/>
    <cellStyle name="40% - Accent1 2 3 2 2" xfId="3032" xr:uid="{00000000-0005-0000-0000-000084010000}"/>
    <cellStyle name="40% - Accent1 2 3 2 2 2" xfId="7166" xr:uid="{D82283A2-A7F6-49BD-9CF6-3E105E694507}"/>
    <cellStyle name="40% - Accent1 2 3 2 3" xfId="4410" xr:uid="{DE42D878-3766-4075-B5D5-5A7D77FBC551}"/>
    <cellStyle name="40% - Accent1 2 3 2 3 2" xfId="8544" xr:uid="{A14ADA66-6C8D-4CE0-ACC6-E5D20BCCCB50}"/>
    <cellStyle name="40% - Accent1 2 3 2 4" xfId="5788" xr:uid="{EAD9AEEA-1ED1-4F4F-BAFE-8CA88790D9BF}"/>
    <cellStyle name="40% - Accent1 2 3 3" xfId="1138" xr:uid="{00000000-0005-0000-0000-000085010000}"/>
    <cellStyle name="40% - Accent1 2 3 3 2" xfId="2588" xr:uid="{00000000-0005-0000-0000-000086010000}"/>
    <cellStyle name="40% - Accent1 2 3 3 2 2" xfId="6722" xr:uid="{7294CDD4-067C-40D8-8864-90849756B6F1}"/>
    <cellStyle name="40% - Accent1 2 3 3 3" xfId="3966" xr:uid="{D668BDAA-C09F-448F-B329-38766A242FD6}"/>
    <cellStyle name="40% - Accent1 2 3 3 3 2" xfId="8100" xr:uid="{28B16B69-C4D9-458B-8622-B85A733D9F8E}"/>
    <cellStyle name="40% - Accent1 2 3 3 4" xfId="5344" xr:uid="{69A6987B-173D-4C72-AF18-72E2BF8FF1F9}"/>
    <cellStyle name="40% - Accent1 2 3 4" xfId="2130" xr:uid="{00000000-0005-0000-0000-000087010000}"/>
    <cellStyle name="40% - Accent1 2 3 4 2" xfId="6264" xr:uid="{4A8E5034-FCF3-47FF-A704-70CBEF0EF4FB}"/>
    <cellStyle name="40% - Accent1 2 3 5" xfId="3508" xr:uid="{679B631F-3F0C-4C49-92F1-688B7DC14FEC}"/>
    <cellStyle name="40% - Accent1 2 3 5 2" xfId="7642" xr:uid="{66CC14AF-DC64-445B-B34F-9117C37A39C2}"/>
    <cellStyle name="40% - Accent1 2 3 6" xfId="4886" xr:uid="{2593A209-9C54-4313-8D61-8E16B4C914C4}"/>
    <cellStyle name="40% - Accent1 2 4" xfId="809" xr:uid="{00000000-0005-0000-0000-000088010000}"/>
    <cellStyle name="40% - Accent1 2 4 2" xfId="1327" xr:uid="{00000000-0005-0000-0000-000089010000}"/>
    <cellStyle name="40% - Accent1 2 5" xfId="1480" xr:uid="{00000000-0005-0000-0000-00008A010000}"/>
    <cellStyle name="40% - Accent1 2 5 2" xfId="2869" xr:uid="{00000000-0005-0000-0000-00008B010000}"/>
    <cellStyle name="40% - Accent1 2 5 2 2" xfId="7003" xr:uid="{02AA009F-20A5-429D-A18C-04E1E77E2CB8}"/>
    <cellStyle name="40% - Accent1 2 5 3" xfId="4247" xr:uid="{8BE3DAD2-F6BA-4AE4-9FF1-243B89CD72CE}"/>
    <cellStyle name="40% - Accent1 2 5 3 2" xfId="8381" xr:uid="{41F71EEF-7C65-425D-90A6-CE7B567C6E73}"/>
    <cellStyle name="40% - Accent1 2 5 4" xfId="5625" xr:uid="{78EC9782-4A8B-427B-A498-6DD0E34FC887}"/>
    <cellStyle name="40% - Accent1 2 6" xfId="975" xr:uid="{00000000-0005-0000-0000-00008C010000}"/>
    <cellStyle name="40% - Accent1 2 6 2" xfId="2425" xr:uid="{00000000-0005-0000-0000-00008D010000}"/>
    <cellStyle name="40% - Accent1 2 6 2 2" xfId="6559" xr:uid="{FB7E6292-803C-47A1-8A31-E6E25439CDE7}"/>
    <cellStyle name="40% - Accent1 2 6 3" xfId="3803" xr:uid="{77FF0788-AFFD-419D-B34D-47521CB0D90E}"/>
    <cellStyle name="40% - Accent1 2 6 3 2" xfId="7937" xr:uid="{37F6BA41-9ED9-4020-AF43-1980B8CDE9EA}"/>
    <cellStyle name="40% - Accent1 2 6 4" xfId="5181" xr:uid="{EE0EE4C4-56CA-4A23-9CB8-6BCF19006E9F}"/>
    <cellStyle name="40% - Accent1 2 7" xfId="1967" xr:uid="{00000000-0005-0000-0000-00008E010000}"/>
    <cellStyle name="40% - Accent1 2 7 2" xfId="6101" xr:uid="{A3BD0059-57D9-4CE0-B5C1-57C807C2AC39}"/>
    <cellStyle name="40% - Accent1 2 8" xfId="3345" xr:uid="{32F3FFC2-0CE4-4780-939F-86B68BADB985}"/>
    <cellStyle name="40% - Accent1 2 8 2" xfId="7479" xr:uid="{153E8EA3-8C7B-4FE3-90B0-2123FE2F7486}"/>
    <cellStyle name="40% - Accent1 2 9" xfId="4723" xr:uid="{CBAADA65-0575-4AA3-9104-9FC987216F33}"/>
    <cellStyle name="40% - Accent1 3" xfId="440" xr:uid="{00000000-0005-0000-0000-00008F010000}"/>
    <cellStyle name="40% - Accent1 3 2" xfId="605" xr:uid="{00000000-0005-0000-0000-000090010000}"/>
    <cellStyle name="40% - Accent1 3 2 2" xfId="1677" xr:uid="{00000000-0005-0000-0000-000091010000}"/>
    <cellStyle name="40% - Accent1 3 2 2 2" xfId="3066" xr:uid="{00000000-0005-0000-0000-000092010000}"/>
    <cellStyle name="40% - Accent1 3 2 2 2 2" xfId="7200" xr:uid="{1C31DA47-BA57-42A5-BE33-49E500962C61}"/>
    <cellStyle name="40% - Accent1 3 2 2 3" xfId="4444" xr:uid="{78B5FA17-93C9-4328-A4BA-356C367C0B8F}"/>
    <cellStyle name="40% - Accent1 3 2 2 3 2" xfId="8578" xr:uid="{691B4556-3CB4-44E5-B8CB-A07D16AA8B9A}"/>
    <cellStyle name="40% - Accent1 3 2 2 4" xfId="5822" xr:uid="{32DA4004-837A-4023-9962-FBC0E25172CB}"/>
    <cellStyle name="40% - Accent1 3 2 3" xfId="1172" xr:uid="{00000000-0005-0000-0000-000093010000}"/>
    <cellStyle name="40% - Accent1 3 2 3 2" xfId="2622" xr:uid="{00000000-0005-0000-0000-000094010000}"/>
    <cellStyle name="40% - Accent1 3 2 3 2 2" xfId="6756" xr:uid="{48C6513F-CDF5-4346-938F-E6FE3D56EBD0}"/>
    <cellStyle name="40% - Accent1 3 2 3 3" xfId="4000" xr:uid="{FAB09BC0-BE16-4DE9-89FF-34D02528082E}"/>
    <cellStyle name="40% - Accent1 3 2 3 3 2" xfId="8134" xr:uid="{BB5A9029-FD02-41ED-953B-B2B09A7393FB}"/>
    <cellStyle name="40% - Accent1 3 2 3 4" xfId="5378" xr:uid="{B06BC7D5-2725-4C78-94FA-EBA4B5BF8780}"/>
    <cellStyle name="40% - Accent1 3 2 4" xfId="2164" xr:uid="{00000000-0005-0000-0000-000095010000}"/>
    <cellStyle name="40% - Accent1 3 2 4 2" xfId="6298" xr:uid="{72345199-3335-46F2-99D1-00CF76A189AA}"/>
    <cellStyle name="40% - Accent1 3 2 5" xfId="3542" xr:uid="{0CA55A6D-5166-414C-A4BB-BFC446E72485}"/>
    <cellStyle name="40% - Accent1 3 2 5 2" xfId="7676" xr:uid="{934B42A3-8CC1-4119-8D7A-390BEB1FDEA2}"/>
    <cellStyle name="40% - Accent1 3 2 6" xfId="4920" xr:uid="{D1C2455F-AD8B-4F24-93E0-2E537A087D6C}"/>
    <cellStyle name="40% - Accent1 3 3" xfId="1514" xr:uid="{00000000-0005-0000-0000-000096010000}"/>
    <cellStyle name="40% - Accent1 3 3 2" xfId="2903" xr:uid="{00000000-0005-0000-0000-000097010000}"/>
    <cellStyle name="40% - Accent1 3 3 2 2" xfId="7037" xr:uid="{7E924150-3CBD-4D4C-8D54-FFFEE6D33B4D}"/>
    <cellStyle name="40% - Accent1 3 3 3" xfId="4281" xr:uid="{F5F17431-D247-4F38-8CA8-68BACEB39A2B}"/>
    <cellStyle name="40% - Accent1 3 3 3 2" xfId="8415" xr:uid="{F7F06792-653F-42A9-82D1-EEC9B0AC8C54}"/>
    <cellStyle name="40% - Accent1 3 3 4" xfId="5659" xr:uid="{2812D8A8-309A-4F64-8B45-91814933848B}"/>
    <cellStyle name="40% - Accent1 3 4" xfId="1009" xr:uid="{00000000-0005-0000-0000-000098010000}"/>
    <cellStyle name="40% - Accent1 3 4 2" xfId="2459" xr:uid="{00000000-0005-0000-0000-000099010000}"/>
    <cellStyle name="40% - Accent1 3 4 2 2" xfId="6593" xr:uid="{CFEC668A-9BAC-4174-B7B0-51BC2DE0C6F6}"/>
    <cellStyle name="40% - Accent1 3 4 3" xfId="3837" xr:uid="{549D261B-E569-40BA-9A63-D2B572E39161}"/>
    <cellStyle name="40% - Accent1 3 4 3 2" xfId="7971" xr:uid="{781F8403-BDAF-4348-8C74-023F1410538F}"/>
    <cellStyle name="40% - Accent1 3 4 4" xfId="5215" xr:uid="{1D08CB0C-B703-44CA-AA94-096C3DEBD96A}"/>
    <cellStyle name="40% - Accent1 3 5" xfId="2001" xr:uid="{00000000-0005-0000-0000-00009A010000}"/>
    <cellStyle name="40% - Accent1 3 5 2" xfId="6135" xr:uid="{F2814C7B-A2D8-4CEC-9BF8-002F475C4B02}"/>
    <cellStyle name="40% - Accent1 3 6" xfId="3379" xr:uid="{5EAB4EB1-2E6E-4525-A6F5-21075ED4BE22}"/>
    <cellStyle name="40% - Accent1 3 6 2" xfId="7513" xr:uid="{F2AECCE9-83AC-4A9A-9AE7-5EE3A66A2B8B}"/>
    <cellStyle name="40% - Accent1 3 7" xfId="4757" xr:uid="{5A4AB29B-B7F3-4F71-AF79-3A4DA59A26FD}"/>
    <cellStyle name="40% - Accent1 4" xfId="529" xr:uid="{00000000-0005-0000-0000-00009B010000}"/>
    <cellStyle name="40% - Accent1 4 2" xfId="1601" xr:uid="{00000000-0005-0000-0000-00009C010000}"/>
    <cellStyle name="40% - Accent1 4 2 2" xfId="2990" xr:uid="{00000000-0005-0000-0000-00009D010000}"/>
    <cellStyle name="40% - Accent1 4 2 2 2" xfId="7124" xr:uid="{7DB26472-D672-4E07-8CC6-2AB97F653508}"/>
    <cellStyle name="40% - Accent1 4 2 3" xfId="4368" xr:uid="{08FC2FE1-291B-411F-9529-6CC2427D27EE}"/>
    <cellStyle name="40% - Accent1 4 2 3 2" xfId="8502" xr:uid="{B0A7D5E1-6E67-497E-A45E-85D6DB1B2DA3}"/>
    <cellStyle name="40% - Accent1 4 2 4" xfId="5746" xr:uid="{FA1265AD-39CE-4F5D-AE35-4509407EE111}"/>
    <cellStyle name="40% - Accent1 4 3" xfId="1096" xr:uid="{00000000-0005-0000-0000-00009E010000}"/>
    <cellStyle name="40% - Accent1 4 3 2" xfId="2546" xr:uid="{00000000-0005-0000-0000-00009F010000}"/>
    <cellStyle name="40% - Accent1 4 3 2 2" xfId="6680" xr:uid="{46EF937C-D97F-4602-94C0-3A6003F4CF94}"/>
    <cellStyle name="40% - Accent1 4 3 3" xfId="3924" xr:uid="{122DD301-9A97-4E18-AC7D-041C0527C391}"/>
    <cellStyle name="40% - Accent1 4 3 3 2" xfId="8058" xr:uid="{32BA1932-9518-4FA8-8572-F521BD780B8A}"/>
    <cellStyle name="40% - Accent1 4 3 4" xfId="5302" xr:uid="{4A63EA29-45E3-4123-880D-CCEFD6FB1398}"/>
    <cellStyle name="40% - Accent1 4 4" xfId="2088" xr:uid="{00000000-0005-0000-0000-0000A0010000}"/>
    <cellStyle name="40% - Accent1 4 4 2" xfId="6222" xr:uid="{7A88661F-53CD-4953-A2A8-C5E2BEBAD7BF}"/>
    <cellStyle name="40% - Accent1 4 5" xfId="3466" xr:uid="{F21888D7-E363-4DE3-8909-40B915536390}"/>
    <cellStyle name="40% - Accent1 4 5 2" xfId="7600" xr:uid="{31568A90-E50A-40AD-A4A2-AAA1F1BC9FDC}"/>
    <cellStyle name="40% - Accent1 4 6" xfId="4844" xr:uid="{52B1BAC8-8225-4DE1-A1AC-B00401E541FA}"/>
    <cellStyle name="40% - Accent1 5" xfId="715" xr:uid="{00000000-0005-0000-0000-0000A1010000}"/>
    <cellStyle name="40% - Accent1 5 2" xfId="1776" xr:uid="{00000000-0005-0000-0000-0000A2010000}"/>
    <cellStyle name="40% - Accent1 5 2 2" xfId="3157" xr:uid="{00000000-0005-0000-0000-0000A3010000}"/>
    <cellStyle name="40% - Accent1 5 2 2 2" xfId="7291" xr:uid="{F914B38C-524B-4D6D-80E2-583D097F1B1D}"/>
    <cellStyle name="40% - Accent1 5 2 3" xfId="4535" xr:uid="{DEB4CB09-1FB2-434A-8250-8AFDB4621150}"/>
    <cellStyle name="40% - Accent1 5 2 3 2" xfId="8669" xr:uid="{E76E043E-B2DF-402F-9E0F-5D1F8239386C}"/>
    <cellStyle name="40% - Accent1 5 2 4" xfId="5913" xr:uid="{F8EC1BAF-AC77-4B57-BFD6-175BEB268EEF}"/>
    <cellStyle name="40% - Accent1 5 3" xfId="1264" xr:uid="{00000000-0005-0000-0000-0000A4010000}"/>
    <cellStyle name="40% - Accent1 5 3 2" xfId="2713" xr:uid="{00000000-0005-0000-0000-0000A5010000}"/>
    <cellStyle name="40% - Accent1 5 3 2 2" xfId="6847" xr:uid="{5933CB3A-5873-4EE3-9D61-A25642006CC4}"/>
    <cellStyle name="40% - Accent1 5 3 3" xfId="4091" xr:uid="{443B6C51-0953-4307-87E9-359C85B6E401}"/>
    <cellStyle name="40% - Accent1 5 3 3 2" xfId="8225" xr:uid="{5CC8DF89-D64A-4E85-8E2B-02267B348253}"/>
    <cellStyle name="40% - Accent1 5 3 4" xfId="5469" xr:uid="{F7C40C67-1407-41E9-8BF4-509E78280EA0}"/>
    <cellStyle name="40% - Accent1 5 4" xfId="2257" xr:uid="{00000000-0005-0000-0000-0000A6010000}"/>
    <cellStyle name="40% - Accent1 5 4 2" xfId="6391" xr:uid="{6FB94DA0-D3BC-4BFD-A58D-A9EDF251BEF3}"/>
    <cellStyle name="40% - Accent1 5 5" xfId="3635" xr:uid="{42959B91-C1C1-469C-B3A7-4C7C6E4A0279}"/>
    <cellStyle name="40% - Accent1 5 5 2" xfId="7769" xr:uid="{4D042856-75B8-40FA-B8BB-17AFC2CC3A44}"/>
    <cellStyle name="40% - Accent1 5 6" xfId="5013" xr:uid="{105C637F-5A36-408D-8C9C-89B4B339A2D4}"/>
    <cellStyle name="40% - Accent1 6" xfId="342" xr:uid="{00000000-0005-0000-0000-0000A7010000}"/>
    <cellStyle name="40% - Accent1 6 2" xfId="1435" xr:uid="{00000000-0005-0000-0000-0000A8010000}"/>
    <cellStyle name="40% - Accent1 6 2 2" xfId="2825" xr:uid="{00000000-0005-0000-0000-0000A9010000}"/>
    <cellStyle name="40% - Accent1 6 2 2 2" xfId="6959" xr:uid="{2FBE6B93-0D85-4999-ABF5-E239E06360AA}"/>
    <cellStyle name="40% - Accent1 6 2 3" xfId="4203" xr:uid="{483AB268-2D86-43F7-B83E-4BC947A7659C}"/>
    <cellStyle name="40% - Accent1 6 2 3 2" xfId="8337" xr:uid="{FDB1D9A8-259C-49D8-A299-660028F53AFF}"/>
    <cellStyle name="40% - Accent1 6 2 4" xfId="5581" xr:uid="{B80004C6-ECCA-4E88-BD09-AFB96D067A6A}"/>
    <cellStyle name="40% - Accent1 6 3" xfId="927" xr:uid="{00000000-0005-0000-0000-0000AA010000}"/>
    <cellStyle name="40% - Accent1 6 3 2" xfId="2381" xr:uid="{00000000-0005-0000-0000-0000AB010000}"/>
    <cellStyle name="40% - Accent1 6 3 2 2" xfId="6515" xr:uid="{1D20FC5D-D849-46E4-8281-CE11622DD936}"/>
    <cellStyle name="40% - Accent1 6 3 3" xfId="3759" xr:uid="{F441E485-4C34-42BC-81C7-8E551CE6325B}"/>
    <cellStyle name="40% - Accent1 6 3 3 2" xfId="7893" xr:uid="{CB1AEF8C-1B73-4D0D-82AD-3A141B0E82AB}"/>
    <cellStyle name="40% - Accent1 6 3 4" xfId="5137" xr:uid="{02C28EB0-6C1D-4119-BA54-00BB77932F99}"/>
    <cellStyle name="40% - Accent1 6 4" xfId="1922" xr:uid="{00000000-0005-0000-0000-0000AC010000}"/>
    <cellStyle name="40% - Accent1 6 4 2" xfId="6056" xr:uid="{A3BF1D00-D69C-410E-A78E-6E2B59EFDC80}"/>
    <cellStyle name="40% - Accent1 6 5" xfId="3300" xr:uid="{0CC8F9D7-F59E-46CA-8330-71EF31E27176}"/>
    <cellStyle name="40% - Accent1 6 5 2" xfId="7434" xr:uid="{408437F5-66FE-4ED8-865B-03D27E3883CB}"/>
    <cellStyle name="40% - Accent1 6 6" xfId="4678" xr:uid="{7C30581B-9D4A-49D3-A5BF-FF22088E2205}"/>
    <cellStyle name="40% - Accent1 7" xfId="1414" xr:uid="{00000000-0005-0000-0000-0000AD010000}"/>
    <cellStyle name="40% - Accent1 7 2" xfId="2804" xr:uid="{00000000-0005-0000-0000-0000AE010000}"/>
    <cellStyle name="40% - Accent1 7 2 2" xfId="6938" xr:uid="{D6C467F5-951E-4070-B91C-DCADCED89D4B}"/>
    <cellStyle name="40% - Accent1 7 3" xfId="4182" xr:uid="{69B38EEE-1396-4B78-91C9-154061D67435}"/>
    <cellStyle name="40% - Accent1 7 3 2" xfId="8316" xr:uid="{7E7204B1-1795-4E43-A806-906149E8D0DE}"/>
    <cellStyle name="40% - Accent1 7 4" xfId="5560" xr:uid="{E25DC8EF-BCC2-412C-96AD-640268C63CD0}"/>
    <cellStyle name="40% - Accent1 8" xfId="860" xr:uid="{00000000-0005-0000-0000-0000AF010000}"/>
    <cellStyle name="40% - Accent1 8 2" xfId="2337" xr:uid="{00000000-0005-0000-0000-0000B0010000}"/>
    <cellStyle name="40% - Accent1 8 2 2" xfId="6471" xr:uid="{F2188311-7758-4E04-ABE6-57B4BE7EE4FC}"/>
    <cellStyle name="40% - Accent1 8 3" xfId="3715" xr:uid="{21D76C18-2E5B-4BD5-AF4F-69E5D3B56CF9}"/>
    <cellStyle name="40% - Accent1 8 3 2" xfId="7849" xr:uid="{A8598D79-7819-48AA-9244-FAD402822445}"/>
    <cellStyle name="40% - Accent1 8 4" xfId="5093" xr:uid="{0AD7A5C2-BFAC-4EE7-8C49-9EEAAE23EE9C}"/>
    <cellStyle name="40% - Accent1 9" xfId="1854" xr:uid="{00000000-0005-0000-0000-0000B1010000}"/>
    <cellStyle name="40% - Accent1 9 2" xfId="5988" xr:uid="{7A09547D-C583-47D1-A8C0-4F7206529D64}"/>
    <cellStyle name="40% - Accent2" xfId="73" builtinId="35" customBuiltin="1"/>
    <cellStyle name="40% - Accent2 10" xfId="3234" xr:uid="{9BCBD458-3A18-4751-802E-C17FB9141A71}"/>
    <cellStyle name="40% - Accent2 10 2" xfId="7368" xr:uid="{0181F3D6-9670-4442-B360-67A22A7A4EC1}"/>
    <cellStyle name="40% - Accent2 11" xfId="4612" xr:uid="{5BCD338E-7A6E-48E9-ACE3-44996589C6DD}"/>
    <cellStyle name="40% - Accent2 2" xfId="407" xr:uid="{00000000-0005-0000-0000-0000B3010000}"/>
    <cellStyle name="40% - Accent2 2 2" xfId="496" xr:uid="{00000000-0005-0000-0000-0000B4010000}"/>
    <cellStyle name="40% - Accent2 2 2 2" xfId="660" xr:uid="{00000000-0005-0000-0000-0000B5010000}"/>
    <cellStyle name="40% - Accent2 2 2 2 2" xfId="1732" xr:uid="{00000000-0005-0000-0000-0000B6010000}"/>
    <cellStyle name="40% - Accent2 2 2 2 2 2" xfId="3121" xr:uid="{00000000-0005-0000-0000-0000B7010000}"/>
    <cellStyle name="40% - Accent2 2 2 2 2 2 2" xfId="7255" xr:uid="{79C40192-21E2-49B5-83F7-3AE119034753}"/>
    <cellStyle name="40% - Accent2 2 2 2 2 3" xfId="4499" xr:uid="{B86A5682-FD2C-4958-9DB2-138D4591349A}"/>
    <cellStyle name="40% - Accent2 2 2 2 2 3 2" xfId="8633" xr:uid="{7B7A4C93-154E-410A-94A1-2CFD4E711A3B}"/>
    <cellStyle name="40% - Accent2 2 2 2 2 4" xfId="5877" xr:uid="{7EF9F434-DC5B-43F9-8833-60717B604D82}"/>
    <cellStyle name="40% - Accent2 2 2 2 3" xfId="1227" xr:uid="{00000000-0005-0000-0000-0000B8010000}"/>
    <cellStyle name="40% - Accent2 2 2 2 3 2" xfId="2677" xr:uid="{00000000-0005-0000-0000-0000B9010000}"/>
    <cellStyle name="40% - Accent2 2 2 2 3 2 2" xfId="6811" xr:uid="{60865F98-689F-4CA5-A676-F7F1F576E2AD}"/>
    <cellStyle name="40% - Accent2 2 2 2 3 3" xfId="4055" xr:uid="{D6D0DAF6-E9EA-4506-AF29-FFF78BA2D95C}"/>
    <cellStyle name="40% - Accent2 2 2 2 3 3 2" xfId="8189" xr:uid="{4FEBE574-5283-4FCF-B590-01DD48968C59}"/>
    <cellStyle name="40% - Accent2 2 2 2 3 4" xfId="5433" xr:uid="{22933D67-40A2-47E8-A297-B4F658AF7211}"/>
    <cellStyle name="40% - Accent2 2 2 2 4" xfId="2219" xr:uid="{00000000-0005-0000-0000-0000BA010000}"/>
    <cellStyle name="40% - Accent2 2 2 2 4 2" xfId="6353" xr:uid="{3FC025C8-080B-4EFF-BF61-45824D9DC0AE}"/>
    <cellStyle name="40% - Accent2 2 2 2 5" xfId="3597" xr:uid="{3CD16ED5-62FA-4129-A1C8-2F7465340294}"/>
    <cellStyle name="40% - Accent2 2 2 2 5 2" xfId="7731" xr:uid="{F3D59227-32BE-4B80-913A-5F3CA24AA75C}"/>
    <cellStyle name="40% - Accent2 2 2 2 6" xfId="4975" xr:uid="{6707998B-91CC-474A-8880-C99C350F7C8C}"/>
    <cellStyle name="40% - Accent2 2 2 3" xfId="1569" xr:uid="{00000000-0005-0000-0000-0000BB010000}"/>
    <cellStyle name="40% - Accent2 2 2 3 2" xfId="2958" xr:uid="{00000000-0005-0000-0000-0000BC010000}"/>
    <cellStyle name="40% - Accent2 2 2 3 2 2" xfId="7092" xr:uid="{5FC7169A-9AAA-4C19-9CAB-430E928C54FC}"/>
    <cellStyle name="40% - Accent2 2 2 3 3" xfId="4336" xr:uid="{F873000F-6F9B-41F3-8569-801A423DB9A9}"/>
    <cellStyle name="40% - Accent2 2 2 3 3 2" xfId="8470" xr:uid="{F50AD13C-4D79-448E-A95A-301D6BC5EFA2}"/>
    <cellStyle name="40% - Accent2 2 2 3 4" xfId="5714" xr:uid="{07348AFC-CE88-4CB1-A39C-D865E692FC0D}"/>
    <cellStyle name="40% - Accent2 2 2 4" xfId="1064" xr:uid="{00000000-0005-0000-0000-0000BD010000}"/>
    <cellStyle name="40% - Accent2 2 2 4 2" xfId="2514" xr:uid="{00000000-0005-0000-0000-0000BE010000}"/>
    <cellStyle name="40% - Accent2 2 2 4 2 2" xfId="6648" xr:uid="{1AB091F8-654A-4070-9506-9ED447D39027}"/>
    <cellStyle name="40% - Accent2 2 2 4 3" xfId="3892" xr:uid="{603AC784-FE60-4F4E-B093-244A078F9077}"/>
    <cellStyle name="40% - Accent2 2 2 4 3 2" xfId="8026" xr:uid="{F3AA93F3-26C5-4049-945E-27DDE59DACD5}"/>
    <cellStyle name="40% - Accent2 2 2 4 4" xfId="5270" xr:uid="{46E0BAC5-3849-4996-899C-4AC50DC531A1}"/>
    <cellStyle name="40% - Accent2 2 2 5" xfId="2056" xr:uid="{00000000-0005-0000-0000-0000BF010000}"/>
    <cellStyle name="40% - Accent2 2 2 5 2" xfId="6190" xr:uid="{8C869E81-C909-482E-8121-633B0667438F}"/>
    <cellStyle name="40% - Accent2 2 2 6" xfId="3434" xr:uid="{4C6A304D-D8F9-4D9C-BED3-8B04BB7EA926}"/>
    <cellStyle name="40% - Accent2 2 2 6 2" xfId="7568" xr:uid="{79E69C06-3E64-44B8-98A9-ADA9FE580390}"/>
    <cellStyle name="40% - Accent2 2 2 7" xfId="4812" xr:uid="{BD265159-C805-4612-A7E8-13EF7B1079E9}"/>
    <cellStyle name="40% - Accent2 2 3" xfId="573" xr:uid="{00000000-0005-0000-0000-0000C0010000}"/>
    <cellStyle name="40% - Accent2 2 3 2" xfId="1645" xr:uid="{00000000-0005-0000-0000-0000C1010000}"/>
    <cellStyle name="40% - Accent2 2 3 2 2" xfId="3034" xr:uid="{00000000-0005-0000-0000-0000C2010000}"/>
    <cellStyle name="40% - Accent2 2 3 2 2 2" xfId="7168" xr:uid="{BFDF799D-4E16-43D1-A2BF-602C4060F346}"/>
    <cellStyle name="40% - Accent2 2 3 2 3" xfId="4412" xr:uid="{7EAFF0D7-0F17-4C0A-9D4E-4653F65D813E}"/>
    <cellStyle name="40% - Accent2 2 3 2 3 2" xfId="8546" xr:uid="{D949C56D-384A-4F52-AA9C-3A40A27E33CB}"/>
    <cellStyle name="40% - Accent2 2 3 2 4" xfId="5790" xr:uid="{95278852-436C-4B5C-B699-D0E61F63929E}"/>
    <cellStyle name="40% - Accent2 2 3 3" xfId="1140" xr:uid="{00000000-0005-0000-0000-0000C3010000}"/>
    <cellStyle name="40% - Accent2 2 3 3 2" xfId="2590" xr:uid="{00000000-0005-0000-0000-0000C4010000}"/>
    <cellStyle name="40% - Accent2 2 3 3 2 2" xfId="6724" xr:uid="{BC2E22CC-E4F8-4C15-8FE2-CD6E1A933209}"/>
    <cellStyle name="40% - Accent2 2 3 3 3" xfId="3968" xr:uid="{B6430BC5-BA69-47F2-A6CA-216A5451D28D}"/>
    <cellStyle name="40% - Accent2 2 3 3 3 2" xfId="8102" xr:uid="{C6DBDE5D-7BC2-41A6-B591-24C9296E3946}"/>
    <cellStyle name="40% - Accent2 2 3 3 4" xfId="5346" xr:uid="{3173B0CF-49A9-4869-AD51-D1CEC29E1D49}"/>
    <cellStyle name="40% - Accent2 2 3 4" xfId="2132" xr:uid="{00000000-0005-0000-0000-0000C5010000}"/>
    <cellStyle name="40% - Accent2 2 3 4 2" xfId="6266" xr:uid="{31C07364-DBBD-4496-9412-49CD6A7CD52C}"/>
    <cellStyle name="40% - Accent2 2 3 5" xfId="3510" xr:uid="{331C06A9-BBCE-48B5-A830-097977B25814}"/>
    <cellStyle name="40% - Accent2 2 3 5 2" xfId="7644" xr:uid="{FB546D54-E498-4E53-8958-46D23FDE4BBF}"/>
    <cellStyle name="40% - Accent2 2 3 6" xfId="4888" xr:uid="{79310902-171C-4E2D-9A8D-FCC8D32C1CE1}"/>
    <cellStyle name="40% - Accent2 2 4" xfId="813" xr:uid="{00000000-0005-0000-0000-0000C6010000}"/>
    <cellStyle name="40% - Accent2 2 4 2" xfId="1330" xr:uid="{00000000-0005-0000-0000-0000C7010000}"/>
    <cellStyle name="40% - Accent2 2 5" xfId="1482" xr:uid="{00000000-0005-0000-0000-0000C8010000}"/>
    <cellStyle name="40% - Accent2 2 5 2" xfId="2871" xr:uid="{00000000-0005-0000-0000-0000C9010000}"/>
    <cellStyle name="40% - Accent2 2 5 2 2" xfId="7005" xr:uid="{9BEC220A-6ED6-4D91-9BAF-AECAB77098DB}"/>
    <cellStyle name="40% - Accent2 2 5 3" xfId="4249" xr:uid="{41607562-520D-4576-A398-DEA59595D73F}"/>
    <cellStyle name="40% - Accent2 2 5 3 2" xfId="8383" xr:uid="{87FC2792-6ED7-4354-A264-4F0E4D21E2EF}"/>
    <cellStyle name="40% - Accent2 2 5 4" xfId="5627" xr:uid="{2E5178FF-EA30-4DD0-B71E-A72A1B56AE6F}"/>
    <cellStyle name="40% - Accent2 2 6" xfId="977" xr:uid="{00000000-0005-0000-0000-0000CA010000}"/>
    <cellStyle name="40% - Accent2 2 6 2" xfId="2427" xr:uid="{00000000-0005-0000-0000-0000CB010000}"/>
    <cellStyle name="40% - Accent2 2 6 2 2" xfId="6561" xr:uid="{39AD30F8-CCA0-4168-8828-FB0E9F098D48}"/>
    <cellStyle name="40% - Accent2 2 6 3" xfId="3805" xr:uid="{48AB3483-2B96-4A70-B16D-481720190857}"/>
    <cellStyle name="40% - Accent2 2 6 3 2" xfId="7939" xr:uid="{4404EC4E-2EFB-42B5-99A3-7A787D7BB30E}"/>
    <cellStyle name="40% - Accent2 2 6 4" xfId="5183" xr:uid="{92D8D388-58F0-41B4-876F-C8C1299631CF}"/>
    <cellStyle name="40% - Accent2 2 7" xfId="1969" xr:uid="{00000000-0005-0000-0000-0000CC010000}"/>
    <cellStyle name="40% - Accent2 2 7 2" xfId="6103" xr:uid="{E852B4BD-C9DF-4B5A-A57E-7095388ECE8F}"/>
    <cellStyle name="40% - Accent2 2 8" xfId="3347" xr:uid="{BE34D770-8729-4F4F-92D1-4C6ABC06EFFE}"/>
    <cellStyle name="40% - Accent2 2 8 2" xfId="7481" xr:uid="{12FDC87F-985D-4233-954F-E4BDB41AF672}"/>
    <cellStyle name="40% - Accent2 2 9" xfId="4725" xr:uid="{C2B819DE-BAC3-456B-980F-79F8F4BCDD65}"/>
    <cellStyle name="40% - Accent2 3" xfId="442" xr:uid="{00000000-0005-0000-0000-0000CD010000}"/>
    <cellStyle name="40% - Accent2 3 2" xfId="607" xr:uid="{00000000-0005-0000-0000-0000CE010000}"/>
    <cellStyle name="40% - Accent2 3 2 2" xfId="1679" xr:uid="{00000000-0005-0000-0000-0000CF010000}"/>
    <cellStyle name="40% - Accent2 3 2 2 2" xfId="3068" xr:uid="{00000000-0005-0000-0000-0000D0010000}"/>
    <cellStyle name="40% - Accent2 3 2 2 2 2" xfId="7202" xr:uid="{CCFDA8AE-01E1-45D8-9D6C-8D71ADBF6336}"/>
    <cellStyle name="40% - Accent2 3 2 2 3" xfId="4446" xr:uid="{8775E62A-AEE9-400A-9214-F0A28067FD26}"/>
    <cellStyle name="40% - Accent2 3 2 2 3 2" xfId="8580" xr:uid="{A6761354-2DC7-42EB-8E6E-FCF5D2F1D09B}"/>
    <cellStyle name="40% - Accent2 3 2 2 4" xfId="5824" xr:uid="{9492DD1D-A3FF-4AD4-934D-D98E57BC3CAF}"/>
    <cellStyle name="40% - Accent2 3 2 3" xfId="1174" xr:uid="{00000000-0005-0000-0000-0000D1010000}"/>
    <cellStyle name="40% - Accent2 3 2 3 2" xfId="2624" xr:uid="{00000000-0005-0000-0000-0000D2010000}"/>
    <cellStyle name="40% - Accent2 3 2 3 2 2" xfId="6758" xr:uid="{16E04A02-2334-4B61-8DB3-21B54A7476FA}"/>
    <cellStyle name="40% - Accent2 3 2 3 3" xfId="4002" xr:uid="{484B39BC-C705-4F4B-A9BF-EE553501A8C6}"/>
    <cellStyle name="40% - Accent2 3 2 3 3 2" xfId="8136" xr:uid="{A40010EF-3833-4A36-90C0-85221A67D974}"/>
    <cellStyle name="40% - Accent2 3 2 3 4" xfId="5380" xr:uid="{6BB9F34A-0A68-4FE6-A5B2-B075FE0169D9}"/>
    <cellStyle name="40% - Accent2 3 2 4" xfId="2166" xr:uid="{00000000-0005-0000-0000-0000D3010000}"/>
    <cellStyle name="40% - Accent2 3 2 4 2" xfId="6300" xr:uid="{5F55E1EF-7D25-4ED5-B69E-04C71635DAF7}"/>
    <cellStyle name="40% - Accent2 3 2 5" xfId="3544" xr:uid="{A3AC5E70-8603-4B0B-B418-8AD22DC62379}"/>
    <cellStyle name="40% - Accent2 3 2 5 2" xfId="7678" xr:uid="{A7646D64-E14E-4138-9933-06B85E2D958D}"/>
    <cellStyle name="40% - Accent2 3 2 6" xfId="4922" xr:uid="{565F421E-D6F9-4010-924E-159AFB3372E7}"/>
    <cellStyle name="40% - Accent2 3 3" xfId="1516" xr:uid="{00000000-0005-0000-0000-0000D4010000}"/>
    <cellStyle name="40% - Accent2 3 3 2" xfId="2905" xr:uid="{00000000-0005-0000-0000-0000D5010000}"/>
    <cellStyle name="40% - Accent2 3 3 2 2" xfId="7039" xr:uid="{6D67634D-E7CA-4709-8BDE-770B6379539F}"/>
    <cellStyle name="40% - Accent2 3 3 3" xfId="4283" xr:uid="{CEEEEC66-5FC1-4BCD-9CA8-06D9B3F21DA8}"/>
    <cellStyle name="40% - Accent2 3 3 3 2" xfId="8417" xr:uid="{B2821A31-6F8E-45CB-82C9-6F3833B6E955}"/>
    <cellStyle name="40% - Accent2 3 3 4" xfId="5661" xr:uid="{C523EDE7-2AE2-4F64-9D04-C04CD40443D0}"/>
    <cellStyle name="40% - Accent2 3 4" xfId="1011" xr:uid="{00000000-0005-0000-0000-0000D6010000}"/>
    <cellStyle name="40% - Accent2 3 4 2" xfId="2461" xr:uid="{00000000-0005-0000-0000-0000D7010000}"/>
    <cellStyle name="40% - Accent2 3 4 2 2" xfId="6595" xr:uid="{1037F52B-2363-44A0-88A2-041F1E28A44B}"/>
    <cellStyle name="40% - Accent2 3 4 3" xfId="3839" xr:uid="{04FFA8DA-D0AF-4372-937A-F69B4663DB8F}"/>
    <cellStyle name="40% - Accent2 3 4 3 2" xfId="7973" xr:uid="{D21B842E-0366-47EE-BD97-3F628DA7E252}"/>
    <cellStyle name="40% - Accent2 3 4 4" xfId="5217" xr:uid="{C0B29962-4036-4CC0-821D-02A79BDCFB90}"/>
    <cellStyle name="40% - Accent2 3 5" xfId="2003" xr:uid="{00000000-0005-0000-0000-0000D8010000}"/>
    <cellStyle name="40% - Accent2 3 5 2" xfId="6137" xr:uid="{7A4CF494-C8C7-42F2-8742-A298D1F40A42}"/>
    <cellStyle name="40% - Accent2 3 6" xfId="3381" xr:uid="{BF876570-23B2-4106-B711-1BBB06008987}"/>
    <cellStyle name="40% - Accent2 3 6 2" xfId="7515" xr:uid="{59AF6EB2-AD2F-481B-BBE7-0F82BA40AE8D}"/>
    <cellStyle name="40% - Accent2 3 7" xfId="4759" xr:uid="{550A690D-48A4-4901-8B98-3EB94981B3D0}"/>
    <cellStyle name="40% - Accent2 4" xfId="531" xr:uid="{00000000-0005-0000-0000-0000D9010000}"/>
    <cellStyle name="40% - Accent2 4 2" xfId="1603" xr:uid="{00000000-0005-0000-0000-0000DA010000}"/>
    <cellStyle name="40% - Accent2 4 2 2" xfId="2992" xr:uid="{00000000-0005-0000-0000-0000DB010000}"/>
    <cellStyle name="40% - Accent2 4 2 2 2" xfId="7126" xr:uid="{26613EF2-C48D-4D20-8ED9-CBAAD5A8E5B3}"/>
    <cellStyle name="40% - Accent2 4 2 3" xfId="4370" xr:uid="{98ED84E3-1FF9-4D97-8C98-099F536F6CAA}"/>
    <cellStyle name="40% - Accent2 4 2 3 2" xfId="8504" xr:uid="{3B0EF8B9-AB38-44E4-9A28-B40287E81F16}"/>
    <cellStyle name="40% - Accent2 4 2 4" xfId="5748" xr:uid="{4D61CBF9-1279-4A48-B23E-8AD802B708C3}"/>
    <cellStyle name="40% - Accent2 4 3" xfId="1098" xr:uid="{00000000-0005-0000-0000-0000DC010000}"/>
    <cellStyle name="40% - Accent2 4 3 2" xfId="2548" xr:uid="{00000000-0005-0000-0000-0000DD010000}"/>
    <cellStyle name="40% - Accent2 4 3 2 2" xfId="6682" xr:uid="{549288E3-68CC-4236-A0BF-C94754FA1A79}"/>
    <cellStyle name="40% - Accent2 4 3 3" xfId="3926" xr:uid="{4F0349FF-015C-4FAF-B265-8B8C434C7577}"/>
    <cellStyle name="40% - Accent2 4 3 3 2" xfId="8060" xr:uid="{0682B562-79C1-462D-9511-F93A2FEBAA1D}"/>
    <cellStyle name="40% - Accent2 4 3 4" xfId="5304" xr:uid="{838DE81B-47E1-45FC-9788-C70497D7B975}"/>
    <cellStyle name="40% - Accent2 4 4" xfId="2090" xr:uid="{00000000-0005-0000-0000-0000DE010000}"/>
    <cellStyle name="40% - Accent2 4 4 2" xfId="6224" xr:uid="{9FB2FEA0-0F1C-45F9-BF5C-9DFCEC103E2E}"/>
    <cellStyle name="40% - Accent2 4 5" xfId="3468" xr:uid="{51532DF4-2BB1-4FA6-9D61-BFC42D132EBF}"/>
    <cellStyle name="40% - Accent2 4 5 2" xfId="7602" xr:uid="{B09CB363-72C2-4199-AA98-A3EA0D76F06E}"/>
    <cellStyle name="40% - Accent2 4 6" xfId="4846" xr:uid="{3A55B842-F5E0-43F0-9FCB-70E3A61E2FE8}"/>
    <cellStyle name="40% - Accent2 5" xfId="717" xr:uid="{00000000-0005-0000-0000-0000DF010000}"/>
    <cellStyle name="40% - Accent2 5 2" xfId="1778" xr:uid="{00000000-0005-0000-0000-0000E0010000}"/>
    <cellStyle name="40% - Accent2 5 2 2" xfId="3159" xr:uid="{00000000-0005-0000-0000-0000E1010000}"/>
    <cellStyle name="40% - Accent2 5 2 2 2" xfId="7293" xr:uid="{6933A28C-48E0-465B-9A4E-E126FDCF4703}"/>
    <cellStyle name="40% - Accent2 5 2 3" xfId="4537" xr:uid="{38D0FF61-E9C6-4989-B316-F7F1AED99B7B}"/>
    <cellStyle name="40% - Accent2 5 2 3 2" xfId="8671" xr:uid="{4F496B1E-AFF0-49E8-8F75-6D3504D97E47}"/>
    <cellStyle name="40% - Accent2 5 2 4" xfId="5915" xr:uid="{18CD7221-CADA-4178-B30D-10F1FCF91977}"/>
    <cellStyle name="40% - Accent2 5 3" xfId="1266" xr:uid="{00000000-0005-0000-0000-0000E2010000}"/>
    <cellStyle name="40% - Accent2 5 3 2" xfId="2715" xr:uid="{00000000-0005-0000-0000-0000E3010000}"/>
    <cellStyle name="40% - Accent2 5 3 2 2" xfId="6849" xr:uid="{606A536F-0248-4844-9D2F-1D4544E3B129}"/>
    <cellStyle name="40% - Accent2 5 3 3" xfId="4093" xr:uid="{791AE314-2CFB-4C44-8A2A-850C4278D88C}"/>
    <cellStyle name="40% - Accent2 5 3 3 2" xfId="8227" xr:uid="{914B8813-A1D8-4EF7-A9C3-9179246E8533}"/>
    <cellStyle name="40% - Accent2 5 3 4" xfId="5471" xr:uid="{B70ACBD9-D0C8-4A53-9BCD-E839415C8025}"/>
    <cellStyle name="40% - Accent2 5 4" xfId="2259" xr:uid="{00000000-0005-0000-0000-0000E4010000}"/>
    <cellStyle name="40% - Accent2 5 4 2" xfId="6393" xr:uid="{F8C1C885-44E4-44FA-83F0-2F7D12CF60D9}"/>
    <cellStyle name="40% - Accent2 5 5" xfId="3637" xr:uid="{20B6A7B9-4318-49EC-80E7-E209946A605D}"/>
    <cellStyle name="40% - Accent2 5 5 2" xfId="7771" xr:uid="{DB923D99-C074-4A6D-9D80-B525B7BEEA0B}"/>
    <cellStyle name="40% - Accent2 5 6" xfId="5015" xr:uid="{E9E746DE-FF47-4E89-90FF-EADF80E8790B}"/>
    <cellStyle name="40% - Accent2 6" xfId="346" xr:uid="{00000000-0005-0000-0000-0000E5010000}"/>
    <cellStyle name="40% - Accent2 6 2" xfId="1437" xr:uid="{00000000-0005-0000-0000-0000E6010000}"/>
    <cellStyle name="40% - Accent2 6 2 2" xfId="2827" xr:uid="{00000000-0005-0000-0000-0000E7010000}"/>
    <cellStyle name="40% - Accent2 6 2 2 2" xfId="6961" xr:uid="{50A1A96E-5BAA-4B9D-8D6E-77FCB07EEEA9}"/>
    <cellStyle name="40% - Accent2 6 2 3" xfId="4205" xr:uid="{0618C422-090E-46A5-A3B2-448BD2F0DED7}"/>
    <cellStyle name="40% - Accent2 6 2 3 2" xfId="8339" xr:uid="{FDFD8969-72D1-4986-9BC3-8A43E7AD5436}"/>
    <cellStyle name="40% - Accent2 6 2 4" xfId="5583" xr:uid="{951A6708-1F2C-4AB7-93CB-933318DC73D3}"/>
    <cellStyle name="40% - Accent2 6 3" xfId="929" xr:uid="{00000000-0005-0000-0000-0000E8010000}"/>
    <cellStyle name="40% - Accent2 6 3 2" xfId="2383" xr:uid="{00000000-0005-0000-0000-0000E9010000}"/>
    <cellStyle name="40% - Accent2 6 3 2 2" xfId="6517" xr:uid="{61289B8F-051D-484B-BFF6-12E802F51DF8}"/>
    <cellStyle name="40% - Accent2 6 3 3" xfId="3761" xr:uid="{8691835E-B709-4ADB-9E79-5D214283C747}"/>
    <cellStyle name="40% - Accent2 6 3 3 2" xfId="7895" xr:uid="{41AD86BC-5748-4C38-BAC0-53730531EDED}"/>
    <cellStyle name="40% - Accent2 6 3 4" xfId="5139" xr:uid="{D408076C-91B2-42D8-89A4-5C020B65C2A7}"/>
    <cellStyle name="40% - Accent2 6 4" xfId="1924" xr:uid="{00000000-0005-0000-0000-0000EA010000}"/>
    <cellStyle name="40% - Accent2 6 4 2" xfId="6058" xr:uid="{4997B967-251E-4834-91B5-031F1411EC59}"/>
    <cellStyle name="40% - Accent2 6 5" xfId="3302" xr:uid="{40AD0478-CD0A-4A61-870B-2C4258F9BDC5}"/>
    <cellStyle name="40% - Accent2 6 5 2" xfId="7436" xr:uid="{B38E84A2-F41B-4BA2-981F-A866EDFDFD0D}"/>
    <cellStyle name="40% - Accent2 6 6" xfId="4680" xr:uid="{BB11B37D-A8CD-4F8E-887C-F3422151D84A}"/>
    <cellStyle name="40% - Accent2 7" xfId="1416" xr:uid="{00000000-0005-0000-0000-0000EB010000}"/>
    <cellStyle name="40% - Accent2 7 2" xfId="2806" xr:uid="{00000000-0005-0000-0000-0000EC010000}"/>
    <cellStyle name="40% - Accent2 7 2 2" xfId="6940" xr:uid="{CFB3D0E2-1D65-4B49-BC68-6BE35B536097}"/>
    <cellStyle name="40% - Accent2 7 3" xfId="4184" xr:uid="{8EC5F7C6-4381-49B9-891D-8788C9C7646B}"/>
    <cellStyle name="40% - Accent2 7 3 2" xfId="8318" xr:uid="{D5732100-726E-407E-ADA7-05EFD7DD7696}"/>
    <cellStyle name="40% - Accent2 7 4" xfId="5562" xr:uid="{31A28165-334C-4A43-B52C-E4ADB27019CE}"/>
    <cellStyle name="40% - Accent2 8" xfId="862" xr:uid="{00000000-0005-0000-0000-0000ED010000}"/>
    <cellStyle name="40% - Accent2 8 2" xfId="2339" xr:uid="{00000000-0005-0000-0000-0000EE010000}"/>
    <cellStyle name="40% - Accent2 8 2 2" xfId="6473" xr:uid="{B39445A5-B1C1-46BB-A31A-4F36CB1732E3}"/>
    <cellStyle name="40% - Accent2 8 3" xfId="3717" xr:uid="{63606F30-20D8-4BF7-B020-DC177327B218}"/>
    <cellStyle name="40% - Accent2 8 3 2" xfId="7851" xr:uid="{45B69FD9-2CB5-4A63-BD84-01A2F323DBE0}"/>
    <cellStyle name="40% - Accent2 8 4" xfId="5095" xr:uid="{6F39D294-D47A-4804-A913-12FFD66FBD66}"/>
    <cellStyle name="40% - Accent2 9" xfId="1856" xr:uid="{00000000-0005-0000-0000-0000EF010000}"/>
    <cellStyle name="40% - Accent2 9 2" xfId="5990" xr:uid="{BEE3DDBE-5E83-4181-BFBA-0D4DEACA0C18}"/>
    <cellStyle name="40% - Accent3" xfId="76" builtinId="39" customBuiltin="1"/>
    <cellStyle name="40% - Accent3 10" xfId="3236" xr:uid="{1AEB22B8-ED91-4043-BCD5-B37EC57F802D}"/>
    <cellStyle name="40% - Accent3 10 2" xfId="7370" xr:uid="{11778435-C6D8-4C35-9D2B-C779A4CAF35A}"/>
    <cellStyle name="40% - Accent3 11" xfId="4614" xr:uid="{F156A39C-23BE-4890-90E1-13D1D4969696}"/>
    <cellStyle name="40% - Accent3 2" xfId="409" xr:uid="{00000000-0005-0000-0000-0000F1010000}"/>
    <cellStyle name="40% - Accent3 2 2" xfId="498" xr:uid="{00000000-0005-0000-0000-0000F2010000}"/>
    <cellStyle name="40% - Accent3 2 2 2" xfId="662" xr:uid="{00000000-0005-0000-0000-0000F3010000}"/>
    <cellStyle name="40% - Accent3 2 2 2 2" xfId="1734" xr:uid="{00000000-0005-0000-0000-0000F4010000}"/>
    <cellStyle name="40% - Accent3 2 2 2 2 2" xfId="3123" xr:uid="{00000000-0005-0000-0000-0000F5010000}"/>
    <cellStyle name="40% - Accent3 2 2 2 2 2 2" xfId="7257" xr:uid="{CFF00AE2-080D-4703-A177-0EA06119FCFC}"/>
    <cellStyle name="40% - Accent3 2 2 2 2 3" xfId="4501" xr:uid="{C40710F1-B991-4A63-8A58-9D9229CED11B}"/>
    <cellStyle name="40% - Accent3 2 2 2 2 3 2" xfId="8635" xr:uid="{3FC7F6DD-85D8-4B7B-A6F6-78153C8F219A}"/>
    <cellStyle name="40% - Accent3 2 2 2 2 4" xfId="5879" xr:uid="{CC4DA4F1-5A0A-4C41-A511-09BA5FCF7895}"/>
    <cellStyle name="40% - Accent3 2 2 2 3" xfId="1229" xr:uid="{00000000-0005-0000-0000-0000F6010000}"/>
    <cellStyle name="40% - Accent3 2 2 2 3 2" xfId="2679" xr:uid="{00000000-0005-0000-0000-0000F7010000}"/>
    <cellStyle name="40% - Accent3 2 2 2 3 2 2" xfId="6813" xr:uid="{B4E8CD4C-9125-4E54-9B6B-D74696354A5F}"/>
    <cellStyle name="40% - Accent3 2 2 2 3 3" xfId="4057" xr:uid="{F3282767-AD79-4AEF-A86D-A4D399AE14C6}"/>
    <cellStyle name="40% - Accent3 2 2 2 3 3 2" xfId="8191" xr:uid="{A82788BF-1AE0-47CA-BDCE-640F4AED045F}"/>
    <cellStyle name="40% - Accent3 2 2 2 3 4" xfId="5435" xr:uid="{40AB34A0-ED61-44AB-9DD6-7F93603C846C}"/>
    <cellStyle name="40% - Accent3 2 2 2 4" xfId="2221" xr:uid="{00000000-0005-0000-0000-0000F8010000}"/>
    <cellStyle name="40% - Accent3 2 2 2 4 2" xfId="6355" xr:uid="{B4996673-6794-434C-B6D5-DBBE93234C36}"/>
    <cellStyle name="40% - Accent3 2 2 2 5" xfId="3599" xr:uid="{74706E48-11DC-401D-8499-71C9A30E6238}"/>
    <cellStyle name="40% - Accent3 2 2 2 5 2" xfId="7733" xr:uid="{E5E3A144-AEB0-45BA-9528-09EA1C817DD5}"/>
    <cellStyle name="40% - Accent3 2 2 2 6" xfId="4977" xr:uid="{F62EE01E-3FC0-4A17-9F4F-77CEC1F419C9}"/>
    <cellStyle name="40% - Accent3 2 2 3" xfId="1571" xr:uid="{00000000-0005-0000-0000-0000F9010000}"/>
    <cellStyle name="40% - Accent3 2 2 3 2" xfId="2960" xr:uid="{00000000-0005-0000-0000-0000FA010000}"/>
    <cellStyle name="40% - Accent3 2 2 3 2 2" xfId="7094" xr:uid="{5E7E24C6-BC8C-4B53-870F-DC4EE4E4FC17}"/>
    <cellStyle name="40% - Accent3 2 2 3 3" xfId="4338" xr:uid="{28BC923B-8BA3-4AD7-870A-5C10AC6950EE}"/>
    <cellStyle name="40% - Accent3 2 2 3 3 2" xfId="8472" xr:uid="{660566EE-E99B-4902-92B8-70A9B7D01A01}"/>
    <cellStyle name="40% - Accent3 2 2 3 4" xfId="5716" xr:uid="{17472D22-3F23-40D0-A94F-7FA17B748CEF}"/>
    <cellStyle name="40% - Accent3 2 2 4" xfId="1066" xr:uid="{00000000-0005-0000-0000-0000FB010000}"/>
    <cellStyle name="40% - Accent3 2 2 4 2" xfId="2516" xr:uid="{00000000-0005-0000-0000-0000FC010000}"/>
    <cellStyle name="40% - Accent3 2 2 4 2 2" xfId="6650" xr:uid="{4E8F09E3-8C4B-4BF3-821C-B8813601CF17}"/>
    <cellStyle name="40% - Accent3 2 2 4 3" xfId="3894" xr:uid="{921657CD-2E5B-4511-B03E-04DE39EF56D7}"/>
    <cellStyle name="40% - Accent3 2 2 4 3 2" xfId="8028" xr:uid="{480C66EA-18C9-404F-B0BC-9F98CE2777E9}"/>
    <cellStyle name="40% - Accent3 2 2 4 4" xfId="5272" xr:uid="{16FD59A2-7EE0-4383-97B7-06F444F24DE7}"/>
    <cellStyle name="40% - Accent3 2 2 5" xfId="2058" xr:uid="{00000000-0005-0000-0000-0000FD010000}"/>
    <cellStyle name="40% - Accent3 2 2 5 2" xfId="6192" xr:uid="{C8F45F89-3D59-4916-9DC7-B2933366ABC0}"/>
    <cellStyle name="40% - Accent3 2 2 6" xfId="3436" xr:uid="{4C0B744B-C802-46BB-AB52-67AA4223C737}"/>
    <cellStyle name="40% - Accent3 2 2 6 2" xfId="7570" xr:uid="{4F56CEA7-B811-48E2-8942-F66DA5152066}"/>
    <cellStyle name="40% - Accent3 2 2 7" xfId="4814" xr:uid="{2DE37401-8D9E-4884-B83D-29928BA0EF26}"/>
    <cellStyle name="40% - Accent3 2 3" xfId="575" xr:uid="{00000000-0005-0000-0000-0000FE010000}"/>
    <cellStyle name="40% - Accent3 2 3 2" xfId="1647" xr:uid="{00000000-0005-0000-0000-0000FF010000}"/>
    <cellStyle name="40% - Accent3 2 3 2 2" xfId="3036" xr:uid="{00000000-0005-0000-0000-000000020000}"/>
    <cellStyle name="40% - Accent3 2 3 2 2 2" xfId="7170" xr:uid="{78AC67C3-947D-4377-A422-E6C20388A5C7}"/>
    <cellStyle name="40% - Accent3 2 3 2 3" xfId="4414" xr:uid="{FC28593C-A6E3-4B22-89CA-7A49F3BCFC26}"/>
    <cellStyle name="40% - Accent3 2 3 2 3 2" xfId="8548" xr:uid="{16F84E68-6A76-4031-BBD8-6AA74D2E4938}"/>
    <cellStyle name="40% - Accent3 2 3 2 4" xfId="5792" xr:uid="{77C67B49-E21B-48F3-87C5-C59B91BFA5F6}"/>
    <cellStyle name="40% - Accent3 2 3 3" xfId="1142" xr:uid="{00000000-0005-0000-0000-000001020000}"/>
    <cellStyle name="40% - Accent3 2 3 3 2" xfId="2592" xr:uid="{00000000-0005-0000-0000-000002020000}"/>
    <cellStyle name="40% - Accent3 2 3 3 2 2" xfId="6726" xr:uid="{C27220D6-7486-49BD-A352-24F7913ADE5F}"/>
    <cellStyle name="40% - Accent3 2 3 3 3" xfId="3970" xr:uid="{4F571C98-3AA9-415E-8703-6CAFD28FFC20}"/>
    <cellStyle name="40% - Accent3 2 3 3 3 2" xfId="8104" xr:uid="{CB55DA99-4F8B-4693-813C-EF36F47A2BB7}"/>
    <cellStyle name="40% - Accent3 2 3 3 4" xfId="5348" xr:uid="{FB028FCC-B46F-4BDE-92D4-7C98958AC04B}"/>
    <cellStyle name="40% - Accent3 2 3 4" xfId="2134" xr:uid="{00000000-0005-0000-0000-000003020000}"/>
    <cellStyle name="40% - Accent3 2 3 4 2" xfId="6268" xr:uid="{721880B7-57A9-40F4-8BF8-4620844D4C5F}"/>
    <cellStyle name="40% - Accent3 2 3 5" xfId="3512" xr:uid="{DDBD6281-0402-43A1-953B-9441CA4961CD}"/>
    <cellStyle name="40% - Accent3 2 3 5 2" xfId="7646" xr:uid="{92F506E1-E0D2-4D20-A5C4-E14884D3D372}"/>
    <cellStyle name="40% - Accent3 2 3 6" xfId="4890" xr:uid="{42FC2A82-599C-40D6-A2F5-FDD36A93B33C}"/>
    <cellStyle name="40% - Accent3 2 4" xfId="817" xr:uid="{00000000-0005-0000-0000-000004020000}"/>
    <cellStyle name="40% - Accent3 2 4 2" xfId="1333" xr:uid="{00000000-0005-0000-0000-000005020000}"/>
    <cellStyle name="40% - Accent3 2 5" xfId="1484" xr:uid="{00000000-0005-0000-0000-000006020000}"/>
    <cellStyle name="40% - Accent3 2 5 2" xfId="2873" xr:uid="{00000000-0005-0000-0000-000007020000}"/>
    <cellStyle name="40% - Accent3 2 5 2 2" xfId="7007" xr:uid="{992666E2-5278-45E3-B9C8-02E326F0C365}"/>
    <cellStyle name="40% - Accent3 2 5 3" xfId="4251" xr:uid="{E864162E-04AE-4B3B-A655-690D69632F14}"/>
    <cellStyle name="40% - Accent3 2 5 3 2" xfId="8385" xr:uid="{79F8AFF9-509A-4D1A-93F5-D32DCD3A35E2}"/>
    <cellStyle name="40% - Accent3 2 5 4" xfId="5629" xr:uid="{D9632320-BBE3-43E0-B797-38E28616D5E9}"/>
    <cellStyle name="40% - Accent3 2 6" xfId="979" xr:uid="{00000000-0005-0000-0000-000008020000}"/>
    <cellStyle name="40% - Accent3 2 6 2" xfId="2429" xr:uid="{00000000-0005-0000-0000-000009020000}"/>
    <cellStyle name="40% - Accent3 2 6 2 2" xfId="6563" xr:uid="{54CB50DF-ED55-4701-9432-32776B07950B}"/>
    <cellStyle name="40% - Accent3 2 6 3" xfId="3807" xr:uid="{4BE4E7ED-E11B-493B-9C3D-0DB56D7AAC2D}"/>
    <cellStyle name="40% - Accent3 2 6 3 2" xfId="7941" xr:uid="{32E41CAD-CD48-44D4-AD37-76F83747947E}"/>
    <cellStyle name="40% - Accent3 2 6 4" xfId="5185" xr:uid="{FF52BE33-4C2F-4220-9E67-B5CBC28A61F8}"/>
    <cellStyle name="40% - Accent3 2 7" xfId="1971" xr:uid="{00000000-0005-0000-0000-00000A020000}"/>
    <cellStyle name="40% - Accent3 2 7 2" xfId="6105" xr:uid="{D0B5C05F-63A7-4E35-97FF-45A9C7DCCF89}"/>
    <cellStyle name="40% - Accent3 2 8" xfId="3349" xr:uid="{BB6516A9-4FFD-42B6-927D-6C329EB07C2C}"/>
    <cellStyle name="40% - Accent3 2 8 2" xfId="7483" xr:uid="{0914F5E3-3305-4811-A9A4-E541613741BF}"/>
    <cellStyle name="40% - Accent3 2 9" xfId="4727" xr:uid="{A52DDD20-B9B1-4C47-ACAE-B62296DB2D4F}"/>
    <cellStyle name="40% - Accent3 3" xfId="444" xr:uid="{00000000-0005-0000-0000-00000B020000}"/>
    <cellStyle name="40% - Accent3 3 2" xfId="609" xr:uid="{00000000-0005-0000-0000-00000C020000}"/>
    <cellStyle name="40% - Accent3 3 2 2" xfId="1681" xr:uid="{00000000-0005-0000-0000-00000D020000}"/>
    <cellStyle name="40% - Accent3 3 2 2 2" xfId="3070" xr:uid="{00000000-0005-0000-0000-00000E020000}"/>
    <cellStyle name="40% - Accent3 3 2 2 2 2" xfId="7204" xr:uid="{E8A114FD-09C1-4491-9598-6F3E47A695AD}"/>
    <cellStyle name="40% - Accent3 3 2 2 3" xfId="4448" xr:uid="{CE0E257A-6514-4E45-AB6C-4D3427F3599F}"/>
    <cellStyle name="40% - Accent3 3 2 2 3 2" xfId="8582" xr:uid="{F6466A24-8579-4D37-815E-40397D1DC3A3}"/>
    <cellStyle name="40% - Accent3 3 2 2 4" xfId="5826" xr:uid="{F668D76F-097F-42CA-B103-F39F76C095EC}"/>
    <cellStyle name="40% - Accent3 3 2 3" xfId="1176" xr:uid="{00000000-0005-0000-0000-00000F020000}"/>
    <cellStyle name="40% - Accent3 3 2 3 2" xfId="2626" xr:uid="{00000000-0005-0000-0000-000010020000}"/>
    <cellStyle name="40% - Accent3 3 2 3 2 2" xfId="6760" xr:uid="{F2CF396D-4B8E-41D5-AF99-664E720836DF}"/>
    <cellStyle name="40% - Accent3 3 2 3 3" xfId="4004" xr:uid="{DC98A75C-CC5F-4018-ACC0-56832BFF4A07}"/>
    <cellStyle name="40% - Accent3 3 2 3 3 2" xfId="8138" xr:uid="{1FBFA659-CE19-43A2-A129-67572E661B60}"/>
    <cellStyle name="40% - Accent3 3 2 3 4" xfId="5382" xr:uid="{4D730532-2BE5-412D-9F70-1E4098B79DAC}"/>
    <cellStyle name="40% - Accent3 3 2 4" xfId="2168" xr:uid="{00000000-0005-0000-0000-000011020000}"/>
    <cellStyle name="40% - Accent3 3 2 4 2" xfId="6302" xr:uid="{CDD02C25-6A00-4D6A-8F1E-5600E5E3134D}"/>
    <cellStyle name="40% - Accent3 3 2 5" xfId="3546" xr:uid="{883ECF13-203E-4193-8693-3AE3CAC401A2}"/>
    <cellStyle name="40% - Accent3 3 2 5 2" xfId="7680" xr:uid="{5A466031-7F1A-4BA5-B858-673E14B28269}"/>
    <cellStyle name="40% - Accent3 3 2 6" xfId="4924" xr:uid="{78EBFCE5-DF48-40FC-A54E-6C74A0598791}"/>
    <cellStyle name="40% - Accent3 3 3" xfId="1518" xr:uid="{00000000-0005-0000-0000-000012020000}"/>
    <cellStyle name="40% - Accent3 3 3 2" xfId="2907" xr:uid="{00000000-0005-0000-0000-000013020000}"/>
    <cellStyle name="40% - Accent3 3 3 2 2" xfId="7041" xr:uid="{BCCB33E2-A5FC-477B-9E48-DBE5787D851E}"/>
    <cellStyle name="40% - Accent3 3 3 3" xfId="4285" xr:uid="{A3A514A6-7291-43EF-90BA-5163CBEBC66D}"/>
    <cellStyle name="40% - Accent3 3 3 3 2" xfId="8419" xr:uid="{975C4C91-0F1A-448F-A44F-A727D52B47C7}"/>
    <cellStyle name="40% - Accent3 3 3 4" xfId="5663" xr:uid="{4454238A-8E87-4736-BAAC-691F36AE95BE}"/>
    <cellStyle name="40% - Accent3 3 4" xfId="1013" xr:uid="{00000000-0005-0000-0000-000014020000}"/>
    <cellStyle name="40% - Accent3 3 4 2" xfId="2463" xr:uid="{00000000-0005-0000-0000-000015020000}"/>
    <cellStyle name="40% - Accent3 3 4 2 2" xfId="6597" xr:uid="{0F513F05-5FF2-4E78-8C00-C9B5C235ED41}"/>
    <cellStyle name="40% - Accent3 3 4 3" xfId="3841" xr:uid="{49CD2981-A20A-4C74-A2E0-0D9E014C0B15}"/>
    <cellStyle name="40% - Accent3 3 4 3 2" xfId="7975" xr:uid="{67E27A07-0228-4051-AC01-6D8C09AE6D25}"/>
    <cellStyle name="40% - Accent3 3 4 4" xfId="5219" xr:uid="{943D4900-0F9B-4D31-B9D4-3564F33B09BF}"/>
    <cellStyle name="40% - Accent3 3 5" xfId="2005" xr:uid="{00000000-0005-0000-0000-000016020000}"/>
    <cellStyle name="40% - Accent3 3 5 2" xfId="6139" xr:uid="{26D88260-9F5B-4195-857F-0938C96BA2AA}"/>
    <cellStyle name="40% - Accent3 3 6" xfId="3383" xr:uid="{D9793FD7-AD2F-408A-940A-8E30DC0FA158}"/>
    <cellStyle name="40% - Accent3 3 6 2" xfId="7517" xr:uid="{46216E3F-1583-4CD1-9E2F-D7FECB0DEA83}"/>
    <cellStyle name="40% - Accent3 3 7" xfId="4761" xr:uid="{7534BB6D-D807-453B-913A-FB6CA6337E60}"/>
    <cellStyle name="40% - Accent3 4" xfId="533" xr:uid="{00000000-0005-0000-0000-000017020000}"/>
    <cellStyle name="40% - Accent3 4 2" xfId="1605" xr:uid="{00000000-0005-0000-0000-000018020000}"/>
    <cellStyle name="40% - Accent3 4 2 2" xfId="2994" xr:uid="{00000000-0005-0000-0000-000019020000}"/>
    <cellStyle name="40% - Accent3 4 2 2 2" xfId="7128" xr:uid="{3220B0E6-93D3-496D-A894-4B68BA6F0F17}"/>
    <cellStyle name="40% - Accent3 4 2 3" xfId="4372" xr:uid="{E1CE0E10-E5FB-491E-9BA1-B022E769216F}"/>
    <cellStyle name="40% - Accent3 4 2 3 2" xfId="8506" xr:uid="{A79F82CB-C01A-44D4-A8E8-C11536431540}"/>
    <cellStyle name="40% - Accent3 4 2 4" xfId="5750" xr:uid="{B1450592-DD5C-4D20-B10B-4C9921ECF8F8}"/>
    <cellStyle name="40% - Accent3 4 3" xfId="1100" xr:uid="{00000000-0005-0000-0000-00001A020000}"/>
    <cellStyle name="40% - Accent3 4 3 2" xfId="2550" xr:uid="{00000000-0005-0000-0000-00001B020000}"/>
    <cellStyle name="40% - Accent3 4 3 2 2" xfId="6684" xr:uid="{F2BEB8E2-C574-46C2-B1BA-E09EA1D808D4}"/>
    <cellStyle name="40% - Accent3 4 3 3" xfId="3928" xr:uid="{30A82127-472D-4701-9A32-2273F5FACAC3}"/>
    <cellStyle name="40% - Accent3 4 3 3 2" xfId="8062" xr:uid="{367A45B2-5E7D-4CF0-8784-C0327E3E50D6}"/>
    <cellStyle name="40% - Accent3 4 3 4" xfId="5306" xr:uid="{2232BFA9-772B-4719-BB94-6798C7DB36D0}"/>
    <cellStyle name="40% - Accent3 4 4" xfId="2092" xr:uid="{00000000-0005-0000-0000-00001C020000}"/>
    <cellStyle name="40% - Accent3 4 4 2" xfId="6226" xr:uid="{E38EA0D3-AEFA-454D-AEA2-F579737550C1}"/>
    <cellStyle name="40% - Accent3 4 5" xfId="3470" xr:uid="{F3899BF5-D4E7-45C1-B45B-320FD2625806}"/>
    <cellStyle name="40% - Accent3 4 5 2" xfId="7604" xr:uid="{0045C196-C168-44D9-BD93-D0BEE7557FF1}"/>
    <cellStyle name="40% - Accent3 4 6" xfId="4848" xr:uid="{4F75F42D-DDD1-4BAF-AC85-BE073F73EF7B}"/>
    <cellStyle name="40% - Accent3 5" xfId="719" xr:uid="{00000000-0005-0000-0000-00001D020000}"/>
    <cellStyle name="40% - Accent3 5 2" xfId="1780" xr:uid="{00000000-0005-0000-0000-00001E020000}"/>
    <cellStyle name="40% - Accent3 5 2 2" xfId="3161" xr:uid="{00000000-0005-0000-0000-00001F020000}"/>
    <cellStyle name="40% - Accent3 5 2 2 2" xfId="7295" xr:uid="{AC4DC99C-759B-49D4-9DA2-3BBF30B616F1}"/>
    <cellStyle name="40% - Accent3 5 2 3" xfId="4539" xr:uid="{E0DE444B-AA9C-4B91-A3A7-8F1395BB623C}"/>
    <cellStyle name="40% - Accent3 5 2 3 2" xfId="8673" xr:uid="{783E9533-24FA-4E20-97EB-18EE414F73C2}"/>
    <cellStyle name="40% - Accent3 5 2 4" xfId="5917" xr:uid="{406B5168-EB2C-4A86-BD0B-2446C95695F5}"/>
    <cellStyle name="40% - Accent3 5 3" xfId="1268" xr:uid="{00000000-0005-0000-0000-000020020000}"/>
    <cellStyle name="40% - Accent3 5 3 2" xfId="2717" xr:uid="{00000000-0005-0000-0000-000021020000}"/>
    <cellStyle name="40% - Accent3 5 3 2 2" xfId="6851" xr:uid="{537A004C-7769-4634-B42D-C7D95F61418B}"/>
    <cellStyle name="40% - Accent3 5 3 3" xfId="4095" xr:uid="{524789F5-93AD-4738-9325-17B33FBE3A04}"/>
    <cellStyle name="40% - Accent3 5 3 3 2" xfId="8229" xr:uid="{82C502C8-4E6A-48F1-BA30-0B9500B5BE1D}"/>
    <cellStyle name="40% - Accent3 5 3 4" xfId="5473" xr:uid="{A1BB9FBA-9BE4-46E6-B5B6-AAAC54FAEDE3}"/>
    <cellStyle name="40% - Accent3 5 4" xfId="2261" xr:uid="{00000000-0005-0000-0000-000022020000}"/>
    <cellStyle name="40% - Accent3 5 4 2" xfId="6395" xr:uid="{D21F5B9D-967B-4D68-ABC3-2D3FA9F3D038}"/>
    <cellStyle name="40% - Accent3 5 5" xfId="3639" xr:uid="{C03FE6D3-1CAC-4D6B-B48D-0E7D073573ED}"/>
    <cellStyle name="40% - Accent3 5 5 2" xfId="7773" xr:uid="{AF79F043-24DC-4387-8AD8-0FB72D017B66}"/>
    <cellStyle name="40% - Accent3 5 6" xfId="5017" xr:uid="{DD2EA947-2485-4966-8524-DFCEFF309598}"/>
    <cellStyle name="40% - Accent3 6" xfId="350" xr:uid="{00000000-0005-0000-0000-000023020000}"/>
    <cellStyle name="40% - Accent3 6 2" xfId="1439" xr:uid="{00000000-0005-0000-0000-000024020000}"/>
    <cellStyle name="40% - Accent3 6 2 2" xfId="2829" xr:uid="{00000000-0005-0000-0000-000025020000}"/>
    <cellStyle name="40% - Accent3 6 2 2 2" xfId="6963" xr:uid="{E3AB46DB-EEFA-4DB8-9AF7-1473F7364DE4}"/>
    <cellStyle name="40% - Accent3 6 2 3" xfId="4207" xr:uid="{6EE85125-3BAB-4A13-AA48-0CCB7D40251A}"/>
    <cellStyle name="40% - Accent3 6 2 3 2" xfId="8341" xr:uid="{873341AF-2F6E-4A0E-A567-D74E176E9A3B}"/>
    <cellStyle name="40% - Accent3 6 2 4" xfId="5585" xr:uid="{A4432E80-28F0-446C-BEB0-1059CC68FD40}"/>
    <cellStyle name="40% - Accent3 6 3" xfId="931" xr:uid="{00000000-0005-0000-0000-000026020000}"/>
    <cellStyle name="40% - Accent3 6 3 2" xfId="2385" xr:uid="{00000000-0005-0000-0000-000027020000}"/>
    <cellStyle name="40% - Accent3 6 3 2 2" xfId="6519" xr:uid="{8472C2FE-D71B-4D64-8067-7787661174F2}"/>
    <cellStyle name="40% - Accent3 6 3 3" xfId="3763" xr:uid="{D02295C1-032C-444D-BCDC-C9EA882BE746}"/>
    <cellStyle name="40% - Accent3 6 3 3 2" xfId="7897" xr:uid="{0E377670-895E-45DC-80CE-C13D807A77A0}"/>
    <cellStyle name="40% - Accent3 6 3 4" xfId="5141" xr:uid="{4B228561-F556-408D-A751-262A673A709E}"/>
    <cellStyle name="40% - Accent3 6 4" xfId="1926" xr:uid="{00000000-0005-0000-0000-000028020000}"/>
    <cellStyle name="40% - Accent3 6 4 2" xfId="6060" xr:uid="{3DF54165-85E4-4722-9955-1A23460674CA}"/>
    <cellStyle name="40% - Accent3 6 5" xfId="3304" xr:uid="{CA47152D-BCC3-41BA-80B0-CA7069DF5B79}"/>
    <cellStyle name="40% - Accent3 6 5 2" xfId="7438" xr:uid="{99F093BA-9150-4911-B680-B4FAADA1FA34}"/>
    <cellStyle name="40% - Accent3 6 6" xfId="4682" xr:uid="{0131362F-8762-467B-AFB0-D4F48506B8EF}"/>
    <cellStyle name="40% - Accent3 7" xfId="1418" xr:uid="{00000000-0005-0000-0000-000029020000}"/>
    <cellStyle name="40% - Accent3 7 2" xfId="2808" xr:uid="{00000000-0005-0000-0000-00002A020000}"/>
    <cellStyle name="40% - Accent3 7 2 2" xfId="6942" xr:uid="{BD430BC9-B7BD-4431-82D8-80387B2C2E09}"/>
    <cellStyle name="40% - Accent3 7 3" xfId="4186" xr:uid="{3C5A6B50-348D-4FB2-B89C-5FA4EF6BA501}"/>
    <cellStyle name="40% - Accent3 7 3 2" xfId="8320" xr:uid="{EE65D5BF-139E-4873-B01E-7E0363E62758}"/>
    <cellStyle name="40% - Accent3 7 4" xfId="5564" xr:uid="{990653E3-EC22-4D17-A7F5-BFB590ECC196}"/>
    <cellStyle name="40% - Accent3 8" xfId="864" xr:uid="{00000000-0005-0000-0000-00002B020000}"/>
    <cellStyle name="40% - Accent3 8 2" xfId="2341" xr:uid="{00000000-0005-0000-0000-00002C020000}"/>
    <cellStyle name="40% - Accent3 8 2 2" xfId="6475" xr:uid="{124D2639-E051-4F6D-973F-39B753E8ACDC}"/>
    <cellStyle name="40% - Accent3 8 3" xfId="3719" xr:uid="{6A953ABF-0BE3-44A6-B672-753E364E638A}"/>
    <cellStyle name="40% - Accent3 8 3 2" xfId="7853" xr:uid="{63EF50A0-08F3-4ED7-8EBB-0373EB241B0A}"/>
    <cellStyle name="40% - Accent3 8 4" xfId="5097" xr:uid="{8AC06E47-008E-4558-A2F3-DA326424041A}"/>
    <cellStyle name="40% - Accent3 9" xfId="1858" xr:uid="{00000000-0005-0000-0000-00002D020000}"/>
    <cellStyle name="40% - Accent3 9 2" xfId="5992" xr:uid="{7717469D-55EB-4791-93CE-3440A3453138}"/>
    <cellStyle name="40% - Accent4" xfId="79" builtinId="43" customBuiltin="1"/>
    <cellStyle name="40% - Accent4 10" xfId="3238" xr:uid="{91A0A96B-11D9-4A50-B626-D9B0DCF6CCB3}"/>
    <cellStyle name="40% - Accent4 10 2" xfId="7372" xr:uid="{646694FA-0452-45BC-8BE7-43952CC05AAC}"/>
    <cellStyle name="40% - Accent4 11" xfId="4616" xr:uid="{4B0670A0-77D1-4E5F-B88D-B68F95C09D06}"/>
    <cellStyle name="40% - Accent4 2" xfId="411" xr:uid="{00000000-0005-0000-0000-00002F020000}"/>
    <cellStyle name="40% - Accent4 2 2" xfId="500" xr:uid="{00000000-0005-0000-0000-000030020000}"/>
    <cellStyle name="40% - Accent4 2 2 2" xfId="664" xr:uid="{00000000-0005-0000-0000-000031020000}"/>
    <cellStyle name="40% - Accent4 2 2 2 2" xfId="1736" xr:uid="{00000000-0005-0000-0000-000032020000}"/>
    <cellStyle name="40% - Accent4 2 2 2 2 2" xfId="3125" xr:uid="{00000000-0005-0000-0000-000033020000}"/>
    <cellStyle name="40% - Accent4 2 2 2 2 2 2" xfId="7259" xr:uid="{40CB4A76-91F7-4C69-B235-3338D5D47F97}"/>
    <cellStyle name="40% - Accent4 2 2 2 2 3" xfId="4503" xr:uid="{1945F2F1-0344-4E60-90FC-B88D39FAA494}"/>
    <cellStyle name="40% - Accent4 2 2 2 2 3 2" xfId="8637" xr:uid="{4313DF27-F00E-4BB6-AC3F-BB32106CC81A}"/>
    <cellStyle name="40% - Accent4 2 2 2 2 4" xfId="5881" xr:uid="{BC563836-1176-4863-A76A-4B431E6562E4}"/>
    <cellStyle name="40% - Accent4 2 2 2 3" xfId="1231" xr:uid="{00000000-0005-0000-0000-000034020000}"/>
    <cellStyle name="40% - Accent4 2 2 2 3 2" xfId="2681" xr:uid="{00000000-0005-0000-0000-000035020000}"/>
    <cellStyle name="40% - Accent4 2 2 2 3 2 2" xfId="6815" xr:uid="{19AFD39D-C291-4EA3-87EA-540D8D308146}"/>
    <cellStyle name="40% - Accent4 2 2 2 3 3" xfId="4059" xr:uid="{5EF9A21D-D01F-47E5-ACEC-CA4083E919F8}"/>
    <cellStyle name="40% - Accent4 2 2 2 3 3 2" xfId="8193" xr:uid="{E52D8674-9C15-416D-9377-60C235E3FC13}"/>
    <cellStyle name="40% - Accent4 2 2 2 3 4" xfId="5437" xr:uid="{641D0C3B-3E86-4E3D-932B-2D00EB6AA65E}"/>
    <cellStyle name="40% - Accent4 2 2 2 4" xfId="2223" xr:uid="{00000000-0005-0000-0000-000036020000}"/>
    <cellStyle name="40% - Accent4 2 2 2 4 2" xfId="6357" xr:uid="{599091D8-F5C3-48F7-87C4-E675D1FCCFEB}"/>
    <cellStyle name="40% - Accent4 2 2 2 5" xfId="3601" xr:uid="{500F9C03-0175-4065-8FA7-6689A412FBF8}"/>
    <cellStyle name="40% - Accent4 2 2 2 5 2" xfId="7735" xr:uid="{6BDFD9C6-984F-4B04-A750-E55905F26ABF}"/>
    <cellStyle name="40% - Accent4 2 2 2 6" xfId="4979" xr:uid="{3805606C-5629-4854-9D9E-68E612E12D3D}"/>
    <cellStyle name="40% - Accent4 2 2 3" xfId="1573" xr:uid="{00000000-0005-0000-0000-000037020000}"/>
    <cellStyle name="40% - Accent4 2 2 3 2" xfId="2962" xr:uid="{00000000-0005-0000-0000-000038020000}"/>
    <cellStyle name="40% - Accent4 2 2 3 2 2" xfId="7096" xr:uid="{BAB55E0B-F150-423E-B37B-4D79D1E4EF6E}"/>
    <cellStyle name="40% - Accent4 2 2 3 3" xfId="4340" xr:uid="{10804BFA-FBA9-4FC6-B420-CA5030DDC40C}"/>
    <cellStyle name="40% - Accent4 2 2 3 3 2" xfId="8474" xr:uid="{7B5B1255-C94D-41A7-8716-49B489A7C0CD}"/>
    <cellStyle name="40% - Accent4 2 2 3 4" xfId="5718" xr:uid="{40998A51-AD1E-4AF9-938B-D85ACC77EABA}"/>
    <cellStyle name="40% - Accent4 2 2 4" xfId="1068" xr:uid="{00000000-0005-0000-0000-000039020000}"/>
    <cellStyle name="40% - Accent4 2 2 4 2" xfId="2518" xr:uid="{00000000-0005-0000-0000-00003A020000}"/>
    <cellStyle name="40% - Accent4 2 2 4 2 2" xfId="6652" xr:uid="{62B68BE4-A88F-413F-A83C-357DBEDB934B}"/>
    <cellStyle name="40% - Accent4 2 2 4 3" xfId="3896" xr:uid="{469D04BA-4037-45A2-81FC-B1DCDEEFC2A6}"/>
    <cellStyle name="40% - Accent4 2 2 4 3 2" xfId="8030" xr:uid="{30CD1E88-F897-4F6B-846A-4EF4A0AB3444}"/>
    <cellStyle name="40% - Accent4 2 2 4 4" xfId="5274" xr:uid="{4228306A-06CB-4A1E-A5DF-5192B5619047}"/>
    <cellStyle name="40% - Accent4 2 2 5" xfId="2060" xr:uid="{00000000-0005-0000-0000-00003B020000}"/>
    <cellStyle name="40% - Accent4 2 2 5 2" xfId="6194" xr:uid="{9FA718D8-F8A0-46B3-872B-9EEF1B0EBF56}"/>
    <cellStyle name="40% - Accent4 2 2 6" xfId="3438" xr:uid="{446D69D0-B3EA-4150-A36D-4F9CA7C40562}"/>
    <cellStyle name="40% - Accent4 2 2 6 2" xfId="7572" xr:uid="{74A7CB0B-7F0F-4759-9F9B-20BDEE541FE0}"/>
    <cellStyle name="40% - Accent4 2 2 7" xfId="4816" xr:uid="{18500ED7-1897-4B7C-A865-BE5F372525F9}"/>
    <cellStyle name="40% - Accent4 2 3" xfId="577" xr:uid="{00000000-0005-0000-0000-00003C020000}"/>
    <cellStyle name="40% - Accent4 2 3 2" xfId="1649" xr:uid="{00000000-0005-0000-0000-00003D020000}"/>
    <cellStyle name="40% - Accent4 2 3 2 2" xfId="3038" xr:uid="{00000000-0005-0000-0000-00003E020000}"/>
    <cellStyle name="40% - Accent4 2 3 2 2 2" xfId="7172" xr:uid="{A8D22531-2BEB-4BA7-941D-D19BEF62982D}"/>
    <cellStyle name="40% - Accent4 2 3 2 3" xfId="4416" xr:uid="{C2CF812D-A79C-4AFE-911E-A93C373AA6C9}"/>
    <cellStyle name="40% - Accent4 2 3 2 3 2" xfId="8550" xr:uid="{7D528118-7612-4986-B9FB-BA4AF36853D4}"/>
    <cellStyle name="40% - Accent4 2 3 2 4" xfId="5794" xr:uid="{F689F4B7-6664-40C3-8D43-B0589BB7C51C}"/>
    <cellStyle name="40% - Accent4 2 3 3" xfId="1144" xr:uid="{00000000-0005-0000-0000-00003F020000}"/>
    <cellStyle name="40% - Accent4 2 3 3 2" xfId="2594" xr:uid="{00000000-0005-0000-0000-000040020000}"/>
    <cellStyle name="40% - Accent4 2 3 3 2 2" xfId="6728" xr:uid="{C48434CA-3298-4F9E-A100-8A40DCDEB132}"/>
    <cellStyle name="40% - Accent4 2 3 3 3" xfId="3972" xr:uid="{0FD19C42-798F-4A36-8486-422496113345}"/>
    <cellStyle name="40% - Accent4 2 3 3 3 2" xfId="8106" xr:uid="{706F778F-3ED9-41D1-875F-585C562EC43B}"/>
    <cellStyle name="40% - Accent4 2 3 3 4" xfId="5350" xr:uid="{5280E3F0-DB7D-42DA-874B-2938CDC9B6FE}"/>
    <cellStyle name="40% - Accent4 2 3 4" xfId="2136" xr:uid="{00000000-0005-0000-0000-000041020000}"/>
    <cellStyle name="40% - Accent4 2 3 4 2" xfId="6270" xr:uid="{A46AD474-017E-4A23-A542-67FB6BD6F8CC}"/>
    <cellStyle name="40% - Accent4 2 3 5" xfId="3514" xr:uid="{C1ED59B5-6653-4AE6-8B5B-AF41FCDA6BB3}"/>
    <cellStyle name="40% - Accent4 2 3 5 2" xfId="7648" xr:uid="{B34E8FCD-1057-4621-86D4-CFD73D853B03}"/>
    <cellStyle name="40% - Accent4 2 3 6" xfId="4892" xr:uid="{27BBFC63-0905-4029-BB29-5579E47381C5}"/>
    <cellStyle name="40% - Accent4 2 4" xfId="821" xr:uid="{00000000-0005-0000-0000-000042020000}"/>
    <cellStyle name="40% - Accent4 2 4 2" xfId="1336" xr:uid="{00000000-0005-0000-0000-000043020000}"/>
    <cellStyle name="40% - Accent4 2 5" xfId="1486" xr:uid="{00000000-0005-0000-0000-000044020000}"/>
    <cellStyle name="40% - Accent4 2 5 2" xfId="2875" xr:uid="{00000000-0005-0000-0000-000045020000}"/>
    <cellStyle name="40% - Accent4 2 5 2 2" xfId="7009" xr:uid="{7700D5A8-2D7A-4F45-8824-113F57458161}"/>
    <cellStyle name="40% - Accent4 2 5 3" xfId="4253" xr:uid="{689780C9-ADD8-44D4-B455-A26C56B7C456}"/>
    <cellStyle name="40% - Accent4 2 5 3 2" xfId="8387" xr:uid="{AAF9228B-CF44-45EE-8FFB-527663982078}"/>
    <cellStyle name="40% - Accent4 2 5 4" xfId="5631" xr:uid="{B76B0847-4462-4232-B2C6-1EA6D8B2904A}"/>
    <cellStyle name="40% - Accent4 2 6" xfId="981" xr:uid="{00000000-0005-0000-0000-000046020000}"/>
    <cellStyle name="40% - Accent4 2 6 2" xfId="2431" xr:uid="{00000000-0005-0000-0000-000047020000}"/>
    <cellStyle name="40% - Accent4 2 6 2 2" xfId="6565" xr:uid="{DFA07C70-097D-4BC8-B403-451BA20AF953}"/>
    <cellStyle name="40% - Accent4 2 6 3" xfId="3809" xr:uid="{7D995FAC-958B-495E-9E82-CBAEBA39C580}"/>
    <cellStyle name="40% - Accent4 2 6 3 2" xfId="7943" xr:uid="{741E79D7-12B3-41D8-8BB3-51FD4189DAEE}"/>
    <cellStyle name="40% - Accent4 2 6 4" xfId="5187" xr:uid="{B4BA9A40-27DD-4EA9-84CD-925BA46FAC73}"/>
    <cellStyle name="40% - Accent4 2 7" xfId="1973" xr:uid="{00000000-0005-0000-0000-000048020000}"/>
    <cellStyle name="40% - Accent4 2 7 2" xfId="6107" xr:uid="{9BAC8FD0-5876-4C56-8FE1-3E9A5DDDC9CF}"/>
    <cellStyle name="40% - Accent4 2 8" xfId="3351" xr:uid="{80E6C5FC-305B-46E3-BC24-00C5FC1552DB}"/>
    <cellStyle name="40% - Accent4 2 8 2" xfId="7485" xr:uid="{1F3F31FE-645A-494C-9639-064911E87915}"/>
    <cellStyle name="40% - Accent4 2 9" xfId="4729" xr:uid="{F8698620-D53A-4A25-A14A-5C503DC7CE3A}"/>
    <cellStyle name="40% - Accent4 3" xfId="446" xr:uid="{00000000-0005-0000-0000-000049020000}"/>
    <cellStyle name="40% - Accent4 3 2" xfId="611" xr:uid="{00000000-0005-0000-0000-00004A020000}"/>
    <cellStyle name="40% - Accent4 3 2 2" xfId="1683" xr:uid="{00000000-0005-0000-0000-00004B020000}"/>
    <cellStyle name="40% - Accent4 3 2 2 2" xfId="3072" xr:uid="{00000000-0005-0000-0000-00004C020000}"/>
    <cellStyle name="40% - Accent4 3 2 2 2 2" xfId="7206" xr:uid="{1973C429-87D1-4FD9-A533-158BDAAADC89}"/>
    <cellStyle name="40% - Accent4 3 2 2 3" xfId="4450" xr:uid="{F9840D3E-3166-42EB-BE29-E93C6196C807}"/>
    <cellStyle name="40% - Accent4 3 2 2 3 2" xfId="8584" xr:uid="{C038A5FB-6BAC-4BA4-9454-AED171AF4316}"/>
    <cellStyle name="40% - Accent4 3 2 2 4" xfId="5828" xr:uid="{AA516BF0-7EE3-43CC-8F6F-D5E8164BCF04}"/>
    <cellStyle name="40% - Accent4 3 2 3" xfId="1178" xr:uid="{00000000-0005-0000-0000-00004D020000}"/>
    <cellStyle name="40% - Accent4 3 2 3 2" xfId="2628" xr:uid="{00000000-0005-0000-0000-00004E020000}"/>
    <cellStyle name="40% - Accent4 3 2 3 2 2" xfId="6762" xr:uid="{80CEE540-FC49-413A-9F20-86E2C207670A}"/>
    <cellStyle name="40% - Accent4 3 2 3 3" xfId="4006" xr:uid="{259F0338-1824-449A-B5AB-69C6F9778F8D}"/>
    <cellStyle name="40% - Accent4 3 2 3 3 2" xfId="8140" xr:uid="{CC6F3CD8-9F71-4FF0-B737-B06E69DAE48B}"/>
    <cellStyle name="40% - Accent4 3 2 3 4" xfId="5384" xr:uid="{9DBB6E80-56F8-457A-8A99-7CB808499A8E}"/>
    <cellStyle name="40% - Accent4 3 2 4" xfId="2170" xr:uid="{00000000-0005-0000-0000-00004F020000}"/>
    <cellStyle name="40% - Accent4 3 2 4 2" xfId="6304" xr:uid="{95166B62-0073-45ED-B8DB-5797CD3AB9DB}"/>
    <cellStyle name="40% - Accent4 3 2 5" xfId="3548" xr:uid="{E5BA6170-7AEC-46BD-8DF5-B50508E4B675}"/>
    <cellStyle name="40% - Accent4 3 2 5 2" xfId="7682" xr:uid="{FDF6BC73-E791-4988-AD28-A513A231EEC6}"/>
    <cellStyle name="40% - Accent4 3 2 6" xfId="4926" xr:uid="{DB69BE9C-5A1E-4EB1-874D-894B50E1598D}"/>
    <cellStyle name="40% - Accent4 3 3" xfId="1520" xr:uid="{00000000-0005-0000-0000-000050020000}"/>
    <cellStyle name="40% - Accent4 3 3 2" xfId="2909" xr:uid="{00000000-0005-0000-0000-000051020000}"/>
    <cellStyle name="40% - Accent4 3 3 2 2" xfId="7043" xr:uid="{7F0B68F1-8D77-454E-AFEF-F97514DE444D}"/>
    <cellStyle name="40% - Accent4 3 3 3" xfId="4287" xr:uid="{4BE3C871-126C-4FF1-8D41-4B5B2165F66C}"/>
    <cellStyle name="40% - Accent4 3 3 3 2" xfId="8421" xr:uid="{26864285-5838-457B-9334-89A988E7D3E6}"/>
    <cellStyle name="40% - Accent4 3 3 4" xfId="5665" xr:uid="{744EA489-E4B9-4637-93FA-288862B02732}"/>
    <cellStyle name="40% - Accent4 3 4" xfId="1015" xr:uid="{00000000-0005-0000-0000-000052020000}"/>
    <cellStyle name="40% - Accent4 3 4 2" xfId="2465" xr:uid="{00000000-0005-0000-0000-000053020000}"/>
    <cellStyle name="40% - Accent4 3 4 2 2" xfId="6599" xr:uid="{BAE47003-0316-48DE-BB68-75AAEA5CBAB2}"/>
    <cellStyle name="40% - Accent4 3 4 3" xfId="3843" xr:uid="{EA9EAE6A-3B6D-4108-934D-5A80AF2544EF}"/>
    <cellStyle name="40% - Accent4 3 4 3 2" xfId="7977" xr:uid="{1BF0963F-6E93-4F69-9C0B-1E0DA7AF4723}"/>
    <cellStyle name="40% - Accent4 3 4 4" xfId="5221" xr:uid="{B9947419-38DE-48AD-B111-93A4B0399982}"/>
    <cellStyle name="40% - Accent4 3 5" xfId="2007" xr:uid="{00000000-0005-0000-0000-000054020000}"/>
    <cellStyle name="40% - Accent4 3 5 2" xfId="6141" xr:uid="{E5E46413-5824-4A19-8656-F7D16EB0C15F}"/>
    <cellStyle name="40% - Accent4 3 6" xfId="3385" xr:uid="{6846FF7D-8550-4F00-B9CE-7DFDE9B20286}"/>
    <cellStyle name="40% - Accent4 3 6 2" xfId="7519" xr:uid="{D25F3DED-AE96-4185-9A1A-538FD9B4346F}"/>
    <cellStyle name="40% - Accent4 3 7" xfId="4763" xr:uid="{9B76E593-5E2C-4686-8681-EED02601D0E7}"/>
    <cellStyle name="40% - Accent4 4" xfId="535" xr:uid="{00000000-0005-0000-0000-000055020000}"/>
    <cellStyle name="40% - Accent4 4 2" xfId="1607" xr:uid="{00000000-0005-0000-0000-000056020000}"/>
    <cellStyle name="40% - Accent4 4 2 2" xfId="2996" xr:uid="{00000000-0005-0000-0000-000057020000}"/>
    <cellStyle name="40% - Accent4 4 2 2 2" xfId="7130" xr:uid="{F61ED3D2-1700-4A52-8121-A34D0EB9039D}"/>
    <cellStyle name="40% - Accent4 4 2 3" xfId="4374" xr:uid="{45D5C637-6265-4FF5-B362-FEB1A3BB127B}"/>
    <cellStyle name="40% - Accent4 4 2 3 2" xfId="8508" xr:uid="{652A1D2C-AA1C-4610-A771-BFD744C6CF65}"/>
    <cellStyle name="40% - Accent4 4 2 4" xfId="5752" xr:uid="{0B64D84E-8F1C-4CF5-A3F1-0C128BCF76A1}"/>
    <cellStyle name="40% - Accent4 4 3" xfId="1102" xr:uid="{00000000-0005-0000-0000-000058020000}"/>
    <cellStyle name="40% - Accent4 4 3 2" xfId="2552" xr:uid="{00000000-0005-0000-0000-000059020000}"/>
    <cellStyle name="40% - Accent4 4 3 2 2" xfId="6686" xr:uid="{96FC1438-4628-46D8-A271-0ED6341FA1BF}"/>
    <cellStyle name="40% - Accent4 4 3 3" xfId="3930" xr:uid="{A97BA6EC-2E80-4C1B-AB76-B3AC077E2358}"/>
    <cellStyle name="40% - Accent4 4 3 3 2" xfId="8064" xr:uid="{33F43960-AE04-4C39-8350-74D5BC15AC71}"/>
    <cellStyle name="40% - Accent4 4 3 4" xfId="5308" xr:uid="{3DE974B7-F3DA-4B29-B21A-2985C26905DC}"/>
    <cellStyle name="40% - Accent4 4 4" xfId="2094" xr:uid="{00000000-0005-0000-0000-00005A020000}"/>
    <cellStyle name="40% - Accent4 4 4 2" xfId="6228" xr:uid="{F1BDDC30-DD6B-46C5-8ED6-C5007944B964}"/>
    <cellStyle name="40% - Accent4 4 5" xfId="3472" xr:uid="{701AC71C-2F35-40D5-8AE6-55A48A4EF7F7}"/>
    <cellStyle name="40% - Accent4 4 5 2" xfId="7606" xr:uid="{DD4CE59D-6851-4328-97C8-DE8FF99F78E9}"/>
    <cellStyle name="40% - Accent4 4 6" xfId="4850" xr:uid="{DF64747E-8E69-44CA-B6D9-C016FAC5A41D}"/>
    <cellStyle name="40% - Accent4 5" xfId="721" xr:uid="{00000000-0005-0000-0000-00005B020000}"/>
    <cellStyle name="40% - Accent4 5 2" xfId="1782" xr:uid="{00000000-0005-0000-0000-00005C020000}"/>
    <cellStyle name="40% - Accent4 5 2 2" xfId="3163" xr:uid="{00000000-0005-0000-0000-00005D020000}"/>
    <cellStyle name="40% - Accent4 5 2 2 2" xfId="7297" xr:uid="{D1318171-B877-4396-9DC1-366A9B961DA6}"/>
    <cellStyle name="40% - Accent4 5 2 3" xfId="4541" xr:uid="{3402AB55-903F-467E-9C41-32A881C44E81}"/>
    <cellStyle name="40% - Accent4 5 2 3 2" xfId="8675" xr:uid="{7F97A673-3347-43C1-A0D3-681B158D2D53}"/>
    <cellStyle name="40% - Accent4 5 2 4" xfId="5919" xr:uid="{2724E166-EB11-453E-B414-E499B19B5A58}"/>
    <cellStyle name="40% - Accent4 5 3" xfId="1270" xr:uid="{00000000-0005-0000-0000-00005E020000}"/>
    <cellStyle name="40% - Accent4 5 3 2" xfId="2719" xr:uid="{00000000-0005-0000-0000-00005F020000}"/>
    <cellStyle name="40% - Accent4 5 3 2 2" xfId="6853" xr:uid="{61DEADE8-09B0-4326-8F2B-D1D3204A8D88}"/>
    <cellStyle name="40% - Accent4 5 3 3" xfId="4097" xr:uid="{A49B25BE-A5F6-45D4-AB9C-D084A8009424}"/>
    <cellStyle name="40% - Accent4 5 3 3 2" xfId="8231" xr:uid="{5E2B0F90-6FD8-4116-84A6-A34BE0F122EE}"/>
    <cellStyle name="40% - Accent4 5 3 4" xfId="5475" xr:uid="{71390253-D3E8-4DFB-A143-B69225658119}"/>
    <cellStyle name="40% - Accent4 5 4" xfId="2263" xr:uid="{00000000-0005-0000-0000-000060020000}"/>
    <cellStyle name="40% - Accent4 5 4 2" xfId="6397" xr:uid="{830C7E7B-374B-4EE0-AE9B-1D1B281827F7}"/>
    <cellStyle name="40% - Accent4 5 5" xfId="3641" xr:uid="{3AB80080-D215-41AE-A8F1-F10A2D20E369}"/>
    <cellStyle name="40% - Accent4 5 5 2" xfId="7775" xr:uid="{E23BA808-78B4-4469-93C4-63F4FBCA53A7}"/>
    <cellStyle name="40% - Accent4 5 6" xfId="5019" xr:uid="{6C60353E-31A9-408D-932F-56D57C32B9F3}"/>
    <cellStyle name="40% - Accent4 6" xfId="354" xr:uid="{00000000-0005-0000-0000-000061020000}"/>
    <cellStyle name="40% - Accent4 6 2" xfId="1441" xr:uid="{00000000-0005-0000-0000-000062020000}"/>
    <cellStyle name="40% - Accent4 6 2 2" xfId="2831" xr:uid="{00000000-0005-0000-0000-000063020000}"/>
    <cellStyle name="40% - Accent4 6 2 2 2" xfId="6965" xr:uid="{1BB2517F-3994-47FE-9AE0-34B298322BFB}"/>
    <cellStyle name="40% - Accent4 6 2 3" xfId="4209" xr:uid="{8065A421-8619-413D-819A-DC0BE17208C3}"/>
    <cellStyle name="40% - Accent4 6 2 3 2" xfId="8343" xr:uid="{CAE3636A-8425-439C-856F-CBBB3A001E1F}"/>
    <cellStyle name="40% - Accent4 6 2 4" xfId="5587" xr:uid="{26FBD48C-4F79-4786-91E6-1942EADB80C3}"/>
    <cellStyle name="40% - Accent4 6 3" xfId="933" xr:uid="{00000000-0005-0000-0000-000064020000}"/>
    <cellStyle name="40% - Accent4 6 3 2" xfId="2387" xr:uid="{00000000-0005-0000-0000-000065020000}"/>
    <cellStyle name="40% - Accent4 6 3 2 2" xfId="6521" xr:uid="{DD32D63D-2EB1-4EC2-8DCB-E4FE50EE2B12}"/>
    <cellStyle name="40% - Accent4 6 3 3" xfId="3765" xr:uid="{B9541633-1D8F-4B07-81D8-5CD3B3FECCEB}"/>
    <cellStyle name="40% - Accent4 6 3 3 2" xfId="7899" xr:uid="{5522E6F6-4346-41AD-9D46-8B477801552B}"/>
    <cellStyle name="40% - Accent4 6 3 4" xfId="5143" xr:uid="{D1D6DA86-D338-4CC5-8A5D-0156E880163F}"/>
    <cellStyle name="40% - Accent4 6 4" xfId="1928" xr:uid="{00000000-0005-0000-0000-000066020000}"/>
    <cellStyle name="40% - Accent4 6 4 2" xfId="6062" xr:uid="{D5376177-4A45-47D5-9A74-316E8C3A5924}"/>
    <cellStyle name="40% - Accent4 6 5" xfId="3306" xr:uid="{E6968D2F-55D4-46E8-86CE-408C7DC1B610}"/>
    <cellStyle name="40% - Accent4 6 5 2" xfId="7440" xr:uid="{722F8029-0F39-4B72-BB6C-5E30A2A0FA20}"/>
    <cellStyle name="40% - Accent4 6 6" xfId="4684" xr:uid="{2B08996E-C5E4-4DE2-AF5E-EA818A4B82FE}"/>
    <cellStyle name="40% - Accent4 7" xfId="1420" xr:uid="{00000000-0005-0000-0000-000067020000}"/>
    <cellStyle name="40% - Accent4 7 2" xfId="2810" xr:uid="{00000000-0005-0000-0000-000068020000}"/>
    <cellStyle name="40% - Accent4 7 2 2" xfId="6944" xr:uid="{0BEC8390-9B01-4978-A0D2-25626190044D}"/>
    <cellStyle name="40% - Accent4 7 3" xfId="4188" xr:uid="{B8DFFF78-C353-4821-B02F-E126A4DF5B4E}"/>
    <cellStyle name="40% - Accent4 7 3 2" xfId="8322" xr:uid="{CD1D3A4A-6C4A-4EF2-AC10-D9BCBA80AE23}"/>
    <cellStyle name="40% - Accent4 7 4" xfId="5566" xr:uid="{1D892466-F64E-4811-9722-F95445D6AADA}"/>
    <cellStyle name="40% - Accent4 8" xfId="866" xr:uid="{00000000-0005-0000-0000-000069020000}"/>
    <cellStyle name="40% - Accent4 8 2" xfId="2343" xr:uid="{00000000-0005-0000-0000-00006A020000}"/>
    <cellStyle name="40% - Accent4 8 2 2" xfId="6477" xr:uid="{63D6FB9C-97C5-4EDE-8364-AD031652029F}"/>
    <cellStyle name="40% - Accent4 8 3" xfId="3721" xr:uid="{98AD45EA-55C4-4BFB-836D-206D51B4A89A}"/>
    <cellStyle name="40% - Accent4 8 3 2" xfId="7855" xr:uid="{E519AE35-AB93-40A8-B7C4-C12CF6AAFBEB}"/>
    <cellStyle name="40% - Accent4 8 4" xfId="5099" xr:uid="{63120528-86E8-4CEC-BC0A-E7A2EA0034A5}"/>
    <cellStyle name="40% - Accent4 9" xfId="1860" xr:uid="{00000000-0005-0000-0000-00006B020000}"/>
    <cellStyle name="40% - Accent4 9 2" xfId="5994" xr:uid="{77DA8048-80DF-48AE-B015-5A438135CAEF}"/>
    <cellStyle name="40% - Accent5" xfId="82" builtinId="47" customBuiltin="1"/>
    <cellStyle name="40% - Accent5 10" xfId="3240" xr:uid="{8C8D19CA-14B3-4C0B-B054-D3D0F666A36F}"/>
    <cellStyle name="40% - Accent5 10 2" xfId="7374" xr:uid="{AED3F4AC-D8C7-46AA-88F8-0CA5ECA7F641}"/>
    <cellStyle name="40% - Accent5 11" xfId="4618" xr:uid="{F45362F9-2752-4625-BB3F-DD8CD11FFD53}"/>
    <cellStyle name="40% - Accent5 2" xfId="413" xr:uid="{00000000-0005-0000-0000-00006D020000}"/>
    <cellStyle name="40% - Accent5 2 2" xfId="502" xr:uid="{00000000-0005-0000-0000-00006E020000}"/>
    <cellStyle name="40% - Accent5 2 2 2" xfId="666" xr:uid="{00000000-0005-0000-0000-00006F020000}"/>
    <cellStyle name="40% - Accent5 2 2 2 2" xfId="1738" xr:uid="{00000000-0005-0000-0000-000070020000}"/>
    <cellStyle name="40% - Accent5 2 2 2 2 2" xfId="3127" xr:uid="{00000000-0005-0000-0000-000071020000}"/>
    <cellStyle name="40% - Accent5 2 2 2 2 2 2" xfId="7261" xr:uid="{88D77F60-899A-46FD-9A2D-724A5409E6BB}"/>
    <cellStyle name="40% - Accent5 2 2 2 2 3" xfId="4505" xr:uid="{4776EBC9-44E9-411C-8BF8-98F9D09AE2E5}"/>
    <cellStyle name="40% - Accent5 2 2 2 2 3 2" xfId="8639" xr:uid="{AC0A84DF-8A75-45A3-B613-258B1B9FF23A}"/>
    <cellStyle name="40% - Accent5 2 2 2 2 4" xfId="5883" xr:uid="{331E4D89-A88E-421E-A1C1-BE12859C096C}"/>
    <cellStyle name="40% - Accent5 2 2 2 3" xfId="1233" xr:uid="{00000000-0005-0000-0000-000072020000}"/>
    <cellStyle name="40% - Accent5 2 2 2 3 2" xfId="2683" xr:uid="{00000000-0005-0000-0000-000073020000}"/>
    <cellStyle name="40% - Accent5 2 2 2 3 2 2" xfId="6817" xr:uid="{82E65F9A-BCAC-407D-9567-1CF74CF6F68D}"/>
    <cellStyle name="40% - Accent5 2 2 2 3 3" xfId="4061" xr:uid="{8ED20D86-0049-4189-9BC7-529C269BFD6E}"/>
    <cellStyle name="40% - Accent5 2 2 2 3 3 2" xfId="8195" xr:uid="{98E1308D-7C5B-4698-9A09-FF12680419B6}"/>
    <cellStyle name="40% - Accent5 2 2 2 3 4" xfId="5439" xr:uid="{DC40197E-A070-427A-9FDF-DD0CCFCEFB59}"/>
    <cellStyle name="40% - Accent5 2 2 2 4" xfId="2225" xr:uid="{00000000-0005-0000-0000-000074020000}"/>
    <cellStyle name="40% - Accent5 2 2 2 4 2" xfId="6359" xr:uid="{D05E5C64-2C6F-4047-94FA-3F2C3467108D}"/>
    <cellStyle name="40% - Accent5 2 2 2 5" xfId="3603" xr:uid="{562040B2-C525-41BC-8202-92F85F5ADE88}"/>
    <cellStyle name="40% - Accent5 2 2 2 5 2" xfId="7737" xr:uid="{67E33F33-7BCA-45E4-B82F-133490B45202}"/>
    <cellStyle name="40% - Accent5 2 2 2 6" xfId="4981" xr:uid="{19EDF521-725D-456D-B739-721C9A88641A}"/>
    <cellStyle name="40% - Accent5 2 2 3" xfId="1575" xr:uid="{00000000-0005-0000-0000-000075020000}"/>
    <cellStyle name="40% - Accent5 2 2 3 2" xfId="2964" xr:uid="{00000000-0005-0000-0000-000076020000}"/>
    <cellStyle name="40% - Accent5 2 2 3 2 2" xfId="7098" xr:uid="{30639627-49BB-4FB5-8C78-F902B49AF709}"/>
    <cellStyle name="40% - Accent5 2 2 3 3" xfId="4342" xr:uid="{1625C799-59B4-4347-9691-32BF62535550}"/>
    <cellStyle name="40% - Accent5 2 2 3 3 2" xfId="8476" xr:uid="{4F02CB3E-93AB-4D65-A616-A9965FCE6B8F}"/>
    <cellStyle name="40% - Accent5 2 2 3 4" xfId="5720" xr:uid="{45A5C47A-728C-4F6B-9F76-0602C2EC6CD9}"/>
    <cellStyle name="40% - Accent5 2 2 4" xfId="1070" xr:uid="{00000000-0005-0000-0000-000077020000}"/>
    <cellStyle name="40% - Accent5 2 2 4 2" xfId="2520" xr:uid="{00000000-0005-0000-0000-000078020000}"/>
    <cellStyle name="40% - Accent5 2 2 4 2 2" xfId="6654" xr:uid="{EAB3E462-346D-40A5-89C3-F96D98544C67}"/>
    <cellStyle name="40% - Accent5 2 2 4 3" xfId="3898" xr:uid="{A967D4CB-F70E-4A56-B803-2E36E632A6D9}"/>
    <cellStyle name="40% - Accent5 2 2 4 3 2" xfId="8032" xr:uid="{A9854F23-4246-4039-A284-BA9BEF5A37C0}"/>
    <cellStyle name="40% - Accent5 2 2 4 4" xfId="5276" xr:uid="{15C0D05B-B2B8-46D6-8733-71FE6FC23DB2}"/>
    <cellStyle name="40% - Accent5 2 2 5" xfId="2062" xr:uid="{00000000-0005-0000-0000-000079020000}"/>
    <cellStyle name="40% - Accent5 2 2 5 2" xfId="6196" xr:uid="{67150F9A-F204-4D0B-8644-5CF187C81631}"/>
    <cellStyle name="40% - Accent5 2 2 6" xfId="3440" xr:uid="{7979ADC8-2FE0-4C54-90CD-3426DDC714D6}"/>
    <cellStyle name="40% - Accent5 2 2 6 2" xfId="7574" xr:uid="{9E451DF8-C200-4693-A763-8257F904116B}"/>
    <cellStyle name="40% - Accent5 2 2 7" xfId="4818" xr:uid="{D70495D4-5252-490C-9909-58F9479A7802}"/>
    <cellStyle name="40% - Accent5 2 3" xfId="579" xr:uid="{00000000-0005-0000-0000-00007A020000}"/>
    <cellStyle name="40% - Accent5 2 3 2" xfId="1651" xr:uid="{00000000-0005-0000-0000-00007B020000}"/>
    <cellStyle name="40% - Accent5 2 3 2 2" xfId="3040" xr:uid="{00000000-0005-0000-0000-00007C020000}"/>
    <cellStyle name="40% - Accent5 2 3 2 2 2" xfId="7174" xr:uid="{55891286-C60D-4485-8490-EC1DB2775373}"/>
    <cellStyle name="40% - Accent5 2 3 2 3" xfId="4418" xr:uid="{5D7DD1E7-AD29-40F2-98CE-AD0B6570D36D}"/>
    <cellStyle name="40% - Accent5 2 3 2 3 2" xfId="8552" xr:uid="{284FE1A6-0F51-418A-87B0-3DCD633F1798}"/>
    <cellStyle name="40% - Accent5 2 3 2 4" xfId="5796" xr:uid="{736E1035-A6F8-4871-8BA4-01D46FEAB0F2}"/>
    <cellStyle name="40% - Accent5 2 3 3" xfId="1146" xr:uid="{00000000-0005-0000-0000-00007D020000}"/>
    <cellStyle name="40% - Accent5 2 3 3 2" xfId="2596" xr:uid="{00000000-0005-0000-0000-00007E020000}"/>
    <cellStyle name="40% - Accent5 2 3 3 2 2" xfId="6730" xr:uid="{BEE800FA-0704-4AD7-A9FD-D08C2EBB835A}"/>
    <cellStyle name="40% - Accent5 2 3 3 3" xfId="3974" xr:uid="{4934039A-6969-4187-B77F-6D35D383167E}"/>
    <cellStyle name="40% - Accent5 2 3 3 3 2" xfId="8108" xr:uid="{8062B0B3-2DF7-4007-970B-A5F348242EC9}"/>
    <cellStyle name="40% - Accent5 2 3 3 4" xfId="5352" xr:uid="{99D59FF0-D78D-46FA-81A1-7506541DBE39}"/>
    <cellStyle name="40% - Accent5 2 3 4" xfId="2138" xr:uid="{00000000-0005-0000-0000-00007F020000}"/>
    <cellStyle name="40% - Accent5 2 3 4 2" xfId="6272" xr:uid="{E660EAFC-6B19-4D96-A1B9-B0357BBD4386}"/>
    <cellStyle name="40% - Accent5 2 3 5" xfId="3516" xr:uid="{529F57F9-56BC-410F-BC1E-456FBCE5A6B9}"/>
    <cellStyle name="40% - Accent5 2 3 5 2" xfId="7650" xr:uid="{FAB6AFBC-C1C6-48FE-92C5-9C516472A1CF}"/>
    <cellStyle name="40% - Accent5 2 3 6" xfId="4894" xr:uid="{CED12D71-1FEB-46CC-91C3-C3FB8B387CA6}"/>
    <cellStyle name="40% - Accent5 2 4" xfId="825" xr:uid="{00000000-0005-0000-0000-000080020000}"/>
    <cellStyle name="40% - Accent5 2 4 2" xfId="1339" xr:uid="{00000000-0005-0000-0000-000081020000}"/>
    <cellStyle name="40% - Accent5 2 5" xfId="1488" xr:uid="{00000000-0005-0000-0000-000082020000}"/>
    <cellStyle name="40% - Accent5 2 5 2" xfId="2877" xr:uid="{00000000-0005-0000-0000-000083020000}"/>
    <cellStyle name="40% - Accent5 2 5 2 2" xfId="7011" xr:uid="{7CA8375B-9D10-464E-9C8E-1560FCF00D6F}"/>
    <cellStyle name="40% - Accent5 2 5 3" xfId="4255" xr:uid="{5CC7D257-53C6-4DA3-87C0-16B47A0D5BEB}"/>
    <cellStyle name="40% - Accent5 2 5 3 2" xfId="8389" xr:uid="{8DEF3023-6D1D-459D-8DAE-FB56575ADDAC}"/>
    <cellStyle name="40% - Accent5 2 5 4" xfId="5633" xr:uid="{6D2829F6-010A-4C6D-8416-8B2B3AD92274}"/>
    <cellStyle name="40% - Accent5 2 6" xfId="983" xr:uid="{00000000-0005-0000-0000-000084020000}"/>
    <cellStyle name="40% - Accent5 2 6 2" xfId="2433" xr:uid="{00000000-0005-0000-0000-000085020000}"/>
    <cellStyle name="40% - Accent5 2 6 2 2" xfId="6567" xr:uid="{8A0D1A1B-74E5-444C-9C38-53F68307EA32}"/>
    <cellStyle name="40% - Accent5 2 6 3" xfId="3811" xr:uid="{258AF9A6-0CB4-4400-95F5-6F99E39077F8}"/>
    <cellStyle name="40% - Accent5 2 6 3 2" xfId="7945" xr:uid="{8A0388D6-8B01-409F-9BD9-A89F6AD9DC06}"/>
    <cellStyle name="40% - Accent5 2 6 4" xfId="5189" xr:uid="{0687826D-744A-4797-B9FE-DDD44B78299E}"/>
    <cellStyle name="40% - Accent5 2 7" xfId="1975" xr:uid="{00000000-0005-0000-0000-000086020000}"/>
    <cellStyle name="40% - Accent5 2 7 2" xfId="6109" xr:uid="{87D34ED3-5CFE-4D5A-B7C8-EDBEE58F90B3}"/>
    <cellStyle name="40% - Accent5 2 8" xfId="3353" xr:uid="{F4361AAF-EBAE-4B1F-9F6D-334F27972897}"/>
    <cellStyle name="40% - Accent5 2 8 2" xfId="7487" xr:uid="{76340B1A-B9D3-4E58-8593-189D5C524604}"/>
    <cellStyle name="40% - Accent5 2 9" xfId="4731" xr:uid="{E96062C0-0455-454B-AA35-3AC8C5A184BF}"/>
    <cellStyle name="40% - Accent5 3" xfId="448" xr:uid="{00000000-0005-0000-0000-000087020000}"/>
    <cellStyle name="40% - Accent5 3 2" xfId="613" xr:uid="{00000000-0005-0000-0000-000088020000}"/>
    <cellStyle name="40% - Accent5 3 2 2" xfId="1685" xr:uid="{00000000-0005-0000-0000-000089020000}"/>
    <cellStyle name="40% - Accent5 3 2 2 2" xfId="3074" xr:uid="{00000000-0005-0000-0000-00008A020000}"/>
    <cellStyle name="40% - Accent5 3 2 2 2 2" xfId="7208" xr:uid="{181D196D-3FAB-4ABB-AD15-565DC75EB941}"/>
    <cellStyle name="40% - Accent5 3 2 2 3" xfId="4452" xr:uid="{1497370A-6FD0-4548-8B61-EB21FEF4CB99}"/>
    <cellStyle name="40% - Accent5 3 2 2 3 2" xfId="8586" xr:uid="{82CB1A69-999D-4739-9989-0FF672475E2C}"/>
    <cellStyle name="40% - Accent5 3 2 2 4" xfId="5830" xr:uid="{D833B2F4-A972-41AD-91FD-593DDA26F87E}"/>
    <cellStyle name="40% - Accent5 3 2 3" xfId="1180" xr:uid="{00000000-0005-0000-0000-00008B020000}"/>
    <cellStyle name="40% - Accent5 3 2 3 2" xfId="2630" xr:uid="{00000000-0005-0000-0000-00008C020000}"/>
    <cellStyle name="40% - Accent5 3 2 3 2 2" xfId="6764" xr:uid="{DE8955AD-2E20-40AD-B3F4-F087942DC979}"/>
    <cellStyle name="40% - Accent5 3 2 3 3" xfId="4008" xr:uid="{D6D868C8-9B1F-4E3F-B445-9ED21635C3B4}"/>
    <cellStyle name="40% - Accent5 3 2 3 3 2" xfId="8142" xr:uid="{0066B5F3-DF22-4C52-99AF-47F035D2EF32}"/>
    <cellStyle name="40% - Accent5 3 2 3 4" xfId="5386" xr:uid="{88CB3E23-9343-4079-AE3B-D1DD9ACC3862}"/>
    <cellStyle name="40% - Accent5 3 2 4" xfId="2172" xr:uid="{00000000-0005-0000-0000-00008D020000}"/>
    <cellStyle name="40% - Accent5 3 2 4 2" xfId="6306" xr:uid="{62E77FD7-1A8D-46B8-A651-9D06861E7E7A}"/>
    <cellStyle name="40% - Accent5 3 2 5" xfId="3550" xr:uid="{27C2DEE8-BCD2-4EDD-AB19-A9F633DD649A}"/>
    <cellStyle name="40% - Accent5 3 2 5 2" xfId="7684" xr:uid="{13A91A7B-760F-4AED-AAB7-BA165EB59448}"/>
    <cellStyle name="40% - Accent5 3 2 6" xfId="4928" xr:uid="{889E58A1-5528-452D-A86D-5D9354318FF6}"/>
    <cellStyle name="40% - Accent5 3 3" xfId="1522" xr:uid="{00000000-0005-0000-0000-00008E020000}"/>
    <cellStyle name="40% - Accent5 3 3 2" xfId="2911" xr:uid="{00000000-0005-0000-0000-00008F020000}"/>
    <cellStyle name="40% - Accent5 3 3 2 2" xfId="7045" xr:uid="{3C12E1D7-FB2D-4D31-B44C-B52076E55969}"/>
    <cellStyle name="40% - Accent5 3 3 3" xfId="4289" xr:uid="{824E3ACB-8372-4BA0-AB1F-EB91DF278EE3}"/>
    <cellStyle name="40% - Accent5 3 3 3 2" xfId="8423" xr:uid="{A0D6DA9F-5667-4A3F-B4A6-AABAA8C40239}"/>
    <cellStyle name="40% - Accent5 3 3 4" xfId="5667" xr:uid="{9CD2345F-46CE-4924-93F7-173CBC769488}"/>
    <cellStyle name="40% - Accent5 3 4" xfId="1017" xr:uid="{00000000-0005-0000-0000-000090020000}"/>
    <cellStyle name="40% - Accent5 3 4 2" xfId="2467" xr:uid="{00000000-0005-0000-0000-000091020000}"/>
    <cellStyle name="40% - Accent5 3 4 2 2" xfId="6601" xr:uid="{91C94B53-CAFD-44F0-BD18-B1212A7CC623}"/>
    <cellStyle name="40% - Accent5 3 4 3" xfId="3845" xr:uid="{D84C2A14-F62A-4B4A-BC06-4990966743E2}"/>
    <cellStyle name="40% - Accent5 3 4 3 2" xfId="7979" xr:uid="{468E5F68-5349-4DC5-9529-2B027BE3FD55}"/>
    <cellStyle name="40% - Accent5 3 4 4" xfId="5223" xr:uid="{06DD5251-7C23-44CB-8540-15751F5DDCC0}"/>
    <cellStyle name="40% - Accent5 3 5" xfId="2009" xr:uid="{00000000-0005-0000-0000-000092020000}"/>
    <cellStyle name="40% - Accent5 3 5 2" xfId="6143" xr:uid="{7F5DB679-360C-47B9-83B9-33CEBE812753}"/>
    <cellStyle name="40% - Accent5 3 6" xfId="3387" xr:uid="{A87D6805-F384-4748-AA48-B31E1931DFA4}"/>
    <cellStyle name="40% - Accent5 3 6 2" xfId="7521" xr:uid="{5588C97E-F4A0-4D82-A55F-6EA61C33FCC7}"/>
    <cellStyle name="40% - Accent5 3 7" xfId="4765" xr:uid="{8E0364A8-E2CD-41C0-A0CF-873C96642A26}"/>
    <cellStyle name="40% - Accent5 4" xfId="537" xr:uid="{00000000-0005-0000-0000-000093020000}"/>
    <cellStyle name="40% - Accent5 4 2" xfId="1609" xr:uid="{00000000-0005-0000-0000-000094020000}"/>
    <cellStyle name="40% - Accent5 4 2 2" xfId="2998" xr:uid="{00000000-0005-0000-0000-000095020000}"/>
    <cellStyle name="40% - Accent5 4 2 2 2" xfId="7132" xr:uid="{76542B5B-6001-491C-AE6A-13872AD1ED88}"/>
    <cellStyle name="40% - Accent5 4 2 3" xfId="4376" xr:uid="{91C1781A-6C1C-4EF8-9EE4-97E3A25986E1}"/>
    <cellStyle name="40% - Accent5 4 2 3 2" xfId="8510" xr:uid="{62386AB7-7EAA-446C-B329-B46ACE37318F}"/>
    <cellStyle name="40% - Accent5 4 2 4" xfId="5754" xr:uid="{908B7358-E434-429B-B661-34D9D36558A6}"/>
    <cellStyle name="40% - Accent5 4 3" xfId="1104" xr:uid="{00000000-0005-0000-0000-000096020000}"/>
    <cellStyle name="40% - Accent5 4 3 2" xfId="2554" xr:uid="{00000000-0005-0000-0000-000097020000}"/>
    <cellStyle name="40% - Accent5 4 3 2 2" xfId="6688" xr:uid="{EE7A0533-5902-4EE7-BEC4-8C215F491B55}"/>
    <cellStyle name="40% - Accent5 4 3 3" xfId="3932" xr:uid="{9E9AD8CF-A509-47FD-B1F7-BA87C9EBE0B0}"/>
    <cellStyle name="40% - Accent5 4 3 3 2" xfId="8066" xr:uid="{ECC293BF-F389-4E51-BD24-BE7907278A4C}"/>
    <cellStyle name="40% - Accent5 4 3 4" xfId="5310" xr:uid="{BDAFF565-827E-4968-98CB-EA046DE844DF}"/>
    <cellStyle name="40% - Accent5 4 4" xfId="2096" xr:uid="{00000000-0005-0000-0000-000098020000}"/>
    <cellStyle name="40% - Accent5 4 4 2" xfId="6230" xr:uid="{B1C92F30-C023-4750-A9FE-784E0CE03919}"/>
    <cellStyle name="40% - Accent5 4 5" xfId="3474" xr:uid="{D547A9A1-1CD3-4D36-BB4D-B6FBE5BF3C0A}"/>
    <cellStyle name="40% - Accent5 4 5 2" xfId="7608" xr:uid="{C92E47A2-7706-430A-88AA-2AE199D94C0B}"/>
    <cellStyle name="40% - Accent5 4 6" xfId="4852" xr:uid="{BD1613C1-F821-44EB-9EEA-2CA7720FA862}"/>
    <cellStyle name="40% - Accent5 5" xfId="723" xr:uid="{00000000-0005-0000-0000-000099020000}"/>
    <cellStyle name="40% - Accent5 5 2" xfId="1784" xr:uid="{00000000-0005-0000-0000-00009A020000}"/>
    <cellStyle name="40% - Accent5 5 2 2" xfId="3165" xr:uid="{00000000-0005-0000-0000-00009B020000}"/>
    <cellStyle name="40% - Accent5 5 2 2 2" xfId="7299" xr:uid="{B56B230C-81D6-43CA-974D-C83CAD547DD0}"/>
    <cellStyle name="40% - Accent5 5 2 3" xfId="4543" xr:uid="{D9E1EA7A-17F3-4336-AF7E-A65C5932B44A}"/>
    <cellStyle name="40% - Accent5 5 2 3 2" xfId="8677" xr:uid="{FBD606BB-7EB8-4480-81E6-52BA7A8FC8B0}"/>
    <cellStyle name="40% - Accent5 5 2 4" xfId="5921" xr:uid="{943D2764-C94E-479C-99F0-674E8F437EB6}"/>
    <cellStyle name="40% - Accent5 5 3" xfId="1272" xr:uid="{00000000-0005-0000-0000-00009C020000}"/>
    <cellStyle name="40% - Accent5 5 3 2" xfId="2721" xr:uid="{00000000-0005-0000-0000-00009D020000}"/>
    <cellStyle name="40% - Accent5 5 3 2 2" xfId="6855" xr:uid="{D2E97E3B-8B81-4570-A631-72202D492055}"/>
    <cellStyle name="40% - Accent5 5 3 3" xfId="4099" xr:uid="{20C85776-CAB2-40DD-A3B7-B7E464DABC1B}"/>
    <cellStyle name="40% - Accent5 5 3 3 2" xfId="8233" xr:uid="{B5E574C6-53E7-4AD7-ADE8-851D795CB4A8}"/>
    <cellStyle name="40% - Accent5 5 3 4" xfId="5477" xr:uid="{FE1445B8-77AC-4052-A598-54D792E1E8E9}"/>
    <cellStyle name="40% - Accent5 5 4" xfId="2265" xr:uid="{00000000-0005-0000-0000-00009E020000}"/>
    <cellStyle name="40% - Accent5 5 4 2" xfId="6399" xr:uid="{408BC9BC-B19D-472B-A87E-20D57E51886E}"/>
    <cellStyle name="40% - Accent5 5 5" xfId="3643" xr:uid="{28400955-E171-47E9-9BE2-973BB73A9F6D}"/>
    <cellStyle name="40% - Accent5 5 5 2" xfId="7777" xr:uid="{81C236B9-2B9F-4084-9ABE-3624DD757563}"/>
    <cellStyle name="40% - Accent5 5 6" xfId="5021" xr:uid="{21826869-F4DF-4D55-8B42-632CE1EC76BF}"/>
    <cellStyle name="40% - Accent5 6" xfId="358" xr:uid="{00000000-0005-0000-0000-00009F020000}"/>
    <cellStyle name="40% - Accent5 6 2" xfId="1443" xr:uid="{00000000-0005-0000-0000-0000A0020000}"/>
    <cellStyle name="40% - Accent5 6 2 2" xfId="2833" xr:uid="{00000000-0005-0000-0000-0000A1020000}"/>
    <cellStyle name="40% - Accent5 6 2 2 2" xfId="6967" xr:uid="{6E53A693-AA8B-45D8-87A4-4F98267D5AD7}"/>
    <cellStyle name="40% - Accent5 6 2 3" xfId="4211" xr:uid="{F400BFF0-0571-4D69-A666-9ACDF5B05500}"/>
    <cellStyle name="40% - Accent5 6 2 3 2" xfId="8345" xr:uid="{8198BEFD-1EFB-4F85-96A3-E864A0CF9B0E}"/>
    <cellStyle name="40% - Accent5 6 2 4" xfId="5589" xr:uid="{BBDC2B96-4E1B-4B05-A9A3-92CF8E226DF0}"/>
    <cellStyle name="40% - Accent5 6 3" xfId="935" xr:uid="{00000000-0005-0000-0000-0000A2020000}"/>
    <cellStyle name="40% - Accent5 6 3 2" xfId="2389" xr:uid="{00000000-0005-0000-0000-0000A3020000}"/>
    <cellStyle name="40% - Accent5 6 3 2 2" xfId="6523" xr:uid="{97882F0A-5973-4C30-A23A-C058F466C536}"/>
    <cellStyle name="40% - Accent5 6 3 3" xfId="3767" xr:uid="{86D9FC14-39FB-460C-879B-0DADC5C8540C}"/>
    <cellStyle name="40% - Accent5 6 3 3 2" xfId="7901" xr:uid="{3470DBEB-9BE2-4210-8DFC-E96B525B677E}"/>
    <cellStyle name="40% - Accent5 6 3 4" xfId="5145" xr:uid="{AAF4E26A-2605-499A-9E47-ADB21531108A}"/>
    <cellStyle name="40% - Accent5 6 4" xfId="1930" xr:uid="{00000000-0005-0000-0000-0000A4020000}"/>
    <cellStyle name="40% - Accent5 6 4 2" xfId="6064" xr:uid="{3F44F579-9E95-4475-98BA-50FA72A0207A}"/>
    <cellStyle name="40% - Accent5 6 5" xfId="3308" xr:uid="{226B615A-7A2D-4F67-9FC0-9318D0FDD1FE}"/>
    <cellStyle name="40% - Accent5 6 5 2" xfId="7442" xr:uid="{AC0AD52B-0B9E-4583-AC94-6FE1C141103D}"/>
    <cellStyle name="40% - Accent5 6 6" xfId="4686" xr:uid="{046A649F-993E-44B0-B9B4-F0688CA53738}"/>
    <cellStyle name="40% - Accent5 7" xfId="1422" xr:uid="{00000000-0005-0000-0000-0000A5020000}"/>
    <cellStyle name="40% - Accent5 7 2" xfId="2812" xr:uid="{00000000-0005-0000-0000-0000A6020000}"/>
    <cellStyle name="40% - Accent5 7 2 2" xfId="6946" xr:uid="{EB4F70D7-4A5E-4E68-A4CB-DAA020D3C35B}"/>
    <cellStyle name="40% - Accent5 7 3" xfId="4190" xr:uid="{FA83E4A0-F5FD-46B3-8A97-C7FE946A6536}"/>
    <cellStyle name="40% - Accent5 7 3 2" xfId="8324" xr:uid="{5FA6DCBD-7AD4-448A-9A18-2AC0357776BD}"/>
    <cellStyle name="40% - Accent5 7 4" xfId="5568" xr:uid="{6B680D17-3A65-4597-8CA7-34D5B406B336}"/>
    <cellStyle name="40% - Accent5 8" xfId="868" xr:uid="{00000000-0005-0000-0000-0000A7020000}"/>
    <cellStyle name="40% - Accent5 8 2" xfId="2345" xr:uid="{00000000-0005-0000-0000-0000A8020000}"/>
    <cellStyle name="40% - Accent5 8 2 2" xfId="6479" xr:uid="{B8B6760A-17C3-4FE2-B227-011E10BE208F}"/>
    <cellStyle name="40% - Accent5 8 3" xfId="3723" xr:uid="{824FD762-6B29-43AD-A936-6C54C8FBD5FB}"/>
    <cellStyle name="40% - Accent5 8 3 2" xfId="7857" xr:uid="{9DA98FC0-BE1D-4EDC-9585-AAB7DD236597}"/>
    <cellStyle name="40% - Accent5 8 4" xfId="5101" xr:uid="{0DFFCFFA-28FF-4C06-8F37-D8DB93287ED1}"/>
    <cellStyle name="40% - Accent5 9" xfId="1862" xr:uid="{00000000-0005-0000-0000-0000A9020000}"/>
    <cellStyle name="40% - Accent5 9 2" xfId="5996" xr:uid="{FB086910-6992-4A2E-BC07-F2CDC6809FC0}"/>
    <cellStyle name="40% - Accent6" xfId="85" builtinId="51" customBuiltin="1"/>
    <cellStyle name="40% - Accent6 10" xfId="3242" xr:uid="{E73AA34B-28CC-4479-81FC-07B9912ACBA7}"/>
    <cellStyle name="40% - Accent6 10 2" xfId="7376" xr:uid="{A47E25C8-B0FB-41BC-BE36-511E7D92DA85}"/>
    <cellStyle name="40% - Accent6 11" xfId="4620" xr:uid="{A226F224-8CFF-4BAC-870F-0D852B2BDE5C}"/>
    <cellStyle name="40% - Accent6 2" xfId="415" xr:uid="{00000000-0005-0000-0000-0000AB020000}"/>
    <cellStyle name="40% - Accent6 2 2" xfId="504" xr:uid="{00000000-0005-0000-0000-0000AC020000}"/>
    <cellStyle name="40% - Accent6 2 2 2" xfId="668" xr:uid="{00000000-0005-0000-0000-0000AD020000}"/>
    <cellStyle name="40% - Accent6 2 2 2 2" xfId="1740" xr:uid="{00000000-0005-0000-0000-0000AE020000}"/>
    <cellStyle name="40% - Accent6 2 2 2 2 2" xfId="3129" xr:uid="{00000000-0005-0000-0000-0000AF020000}"/>
    <cellStyle name="40% - Accent6 2 2 2 2 2 2" xfId="7263" xr:uid="{60186DC9-69A5-4EA6-BDB1-052F4DA46823}"/>
    <cellStyle name="40% - Accent6 2 2 2 2 3" xfId="4507" xr:uid="{3DB5EBE4-4EF4-4577-A7B8-C03E18B282DB}"/>
    <cellStyle name="40% - Accent6 2 2 2 2 3 2" xfId="8641" xr:uid="{2D1FEDFF-8405-462B-BF44-E7074D711A80}"/>
    <cellStyle name="40% - Accent6 2 2 2 2 4" xfId="5885" xr:uid="{505781E8-79D8-4492-B28E-D1F1930EEBFC}"/>
    <cellStyle name="40% - Accent6 2 2 2 3" xfId="1235" xr:uid="{00000000-0005-0000-0000-0000B0020000}"/>
    <cellStyle name="40% - Accent6 2 2 2 3 2" xfId="2685" xr:uid="{00000000-0005-0000-0000-0000B1020000}"/>
    <cellStyle name="40% - Accent6 2 2 2 3 2 2" xfId="6819" xr:uid="{40D21E80-0B27-451B-B327-5F74EF1FBD0B}"/>
    <cellStyle name="40% - Accent6 2 2 2 3 3" xfId="4063" xr:uid="{211D47B5-1D9A-4C3A-9544-8DE36615BA5B}"/>
    <cellStyle name="40% - Accent6 2 2 2 3 3 2" xfId="8197" xr:uid="{7B119CBF-43CF-4D5A-99CB-0A2C8DD96F5A}"/>
    <cellStyle name="40% - Accent6 2 2 2 3 4" xfId="5441" xr:uid="{BA770432-1A04-4357-AABD-72C948FD2300}"/>
    <cellStyle name="40% - Accent6 2 2 2 4" xfId="2227" xr:uid="{00000000-0005-0000-0000-0000B2020000}"/>
    <cellStyle name="40% - Accent6 2 2 2 4 2" xfId="6361" xr:uid="{DAAF25ED-0E14-44B6-8F71-F92376C17FB0}"/>
    <cellStyle name="40% - Accent6 2 2 2 5" xfId="3605" xr:uid="{65F3F30D-968A-4BD5-9BCA-6030D5960775}"/>
    <cellStyle name="40% - Accent6 2 2 2 5 2" xfId="7739" xr:uid="{688C2E4C-978D-416C-9D00-4289F9E26076}"/>
    <cellStyle name="40% - Accent6 2 2 2 6" xfId="4983" xr:uid="{420C16C6-678B-4271-876B-62FB43C1EC11}"/>
    <cellStyle name="40% - Accent6 2 2 3" xfId="1577" xr:uid="{00000000-0005-0000-0000-0000B3020000}"/>
    <cellStyle name="40% - Accent6 2 2 3 2" xfId="2966" xr:uid="{00000000-0005-0000-0000-0000B4020000}"/>
    <cellStyle name="40% - Accent6 2 2 3 2 2" xfId="7100" xr:uid="{6696EBE5-38E2-4CFD-A132-E356C0819310}"/>
    <cellStyle name="40% - Accent6 2 2 3 3" xfId="4344" xr:uid="{A83A7832-2549-4BA6-8C9D-73CE25793217}"/>
    <cellStyle name="40% - Accent6 2 2 3 3 2" xfId="8478" xr:uid="{7966086B-3C3A-42B4-B25D-819D0F301B54}"/>
    <cellStyle name="40% - Accent6 2 2 3 4" xfId="5722" xr:uid="{C9112137-CA90-47F1-B7A1-A14A90F046D4}"/>
    <cellStyle name="40% - Accent6 2 2 4" xfId="1072" xr:uid="{00000000-0005-0000-0000-0000B5020000}"/>
    <cellStyle name="40% - Accent6 2 2 4 2" xfId="2522" xr:uid="{00000000-0005-0000-0000-0000B6020000}"/>
    <cellStyle name="40% - Accent6 2 2 4 2 2" xfId="6656" xr:uid="{E2C1D3D8-D684-48FF-8868-F04F453BA13D}"/>
    <cellStyle name="40% - Accent6 2 2 4 3" xfId="3900" xr:uid="{4B168B67-6F81-4105-8713-7E2CD0F8CB2D}"/>
    <cellStyle name="40% - Accent6 2 2 4 3 2" xfId="8034" xr:uid="{70046019-295E-42DA-83EB-D01280E2BEAB}"/>
    <cellStyle name="40% - Accent6 2 2 4 4" xfId="5278" xr:uid="{206912DC-3E4D-4F41-87FC-CA4E8EB1F375}"/>
    <cellStyle name="40% - Accent6 2 2 5" xfId="2064" xr:uid="{00000000-0005-0000-0000-0000B7020000}"/>
    <cellStyle name="40% - Accent6 2 2 5 2" xfId="6198" xr:uid="{E0E25024-DBD9-4B7F-ACDF-A6303879A40D}"/>
    <cellStyle name="40% - Accent6 2 2 6" xfId="3442" xr:uid="{0E450E8F-9F90-4AAA-8568-F92D16BCF4DC}"/>
    <cellStyle name="40% - Accent6 2 2 6 2" xfId="7576" xr:uid="{916D206E-150E-4C98-A3AB-04D7D60431B5}"/>
    <cellStyle name="40% - Accent6 2 2 7" xfId="4820" xr:uid="{8640C072-23E2-48FC-99CA-6242C7289D24}"/>
    <cellStyle name="40% - Accent6 2 3" xfId="581" xr:uid="{00000000-0005-0000-0000-0000B8020000}"/>
    <cellStyle name="40% - Accent6 2 3 2" xfId="1653" xr:uid="{00000000-0005-0000-0000-0000B9020000}"/>
    <cellStyle name="40% - Accent6 2 3 2 2" xfId="3042" xr:uid="{00000000-0005-0000-0000-0000BA020000}"/>
    <cellStyle name="40% - Accent6 2 3 2 2 2" xfId="7176" xr:uid="{57A39C55-02C0-4EEE-8EFA-96113752BC6E}"/>
    <cellStyle name="40% - Accent6 2 3 2 3" xfId="4420" xr:uid="{C1E89BA5-1918-4590-9197-02678F15062A}"/>
    <cellStyle name="40% - Accent6 2 3 2 3 2" xfId="8554" xr:uid="{CFC3F1F0-2154-4A1A-85BC-81B6953EF19E}"/>
    <cellStyle name="40% - Accent6 2 3 2 4" xfId="5798" xr:uid="{912800B6-AA29-459B-8C63-91E6FFFD12F1}"/>
    <cellStyle name="40% - Accent6 2 3 3" xfId="1148" xr:uid="{00000000-0005-0000-0000-0000BB020000}"/>
    <cellStyle name="40% - Accent6 2 3 3 2" xfId="2598" xr:uid="{00000000-0005-0000-0000-0000BC020000}"/>
    <cellStyle name="40% - Accent6 2 3 3 2 2" xfId="6732" xr:uid="{A075AF29-8A62-4C24-9ECC-A469FBEBF439}"/>
    <cellStyle name="40% - Accent6 2 3 3 3" xfId="3976" xr:uid="{F2A7D35A-26E0-4F19-BB4C-A46A2FF04BAC}"/>
    <cellStyle name="40% - Accent6 2 3 3 3 2" xfId="8110" xr:uid="{98C53FC1-6BBE-48E7-B1CD-CE662BA060DA}"/>
    <cellStyle name="40% - Accent6 2 3 3 4" xfId="5354" xr:uid="{4020F153-8C6E-419C-ACB8-A6777B8F1AF2}"/>
    <cellStyle name="40% - Accent6 2 3 4" xfId="2140" xr:uid="{00000000-0005-0000-0000-0000BD020000}"/>
    <cellStyle name="40% - Accent6 2 3 4 2" xfId="6274" xr:uid="{360B7122-80F5-47FE-9A09-A371A853F86D}"/>
    <cellStyle name="40% - Accent6 2 3 5" xfId="3518" xr:uid="{68652675-1A80-4888-B3EE-543540CDD6AE}"/>
    <cellStyle name="40% - Accent6 2 3 5 2" xfId="7652" xr:uid="{00F769F6-5213-411B-BC73-CAB06C8973B2}"/>
    <cellStyle name="40% - Accent6 2 3 6" xfId="4896" xr:uid="{B9D3A6D8-C503-4462-88CF-E6941C7AA2AD}"/>
    <cellStyle name="40% - Accent6 2 4" xfId="829" xr:uid="{00000000-0005-0000-0000-0000BE020000}"/>
    <cellStyle name="40% - Accent6 2 4 2" xfId="1342" xr:uid="{00000000-0005-0000-0000-0000BF020000}"/>
    <cellStyle name="40% - Accent6 2 5" xfId="1490" xr:uid="{00000000-0005-0000-0000-0000C0020000}"/>
    <cellStyle name="40% - Accent6 2 5 2" xfId="2879" xr:uid="{00000000-0005-0000-0000-0000C1020000}"/>
    <cellStyle name="40% - Accent6 2 5 2 2" xfId="7013" xr:uid="{63378492-87D3-4753-AC7B-573C1DC4A663}"/>
    <cellStyle name="40% - Accent6 2 5 3" xfId="4257" xr:uid="{66D01695-45F7-46E2-8B38-D08B43840C27}"/>
    <cellStyle name="40% - Accent6 2 5 3 2" xfId="8391" xr:uid="{4A5D1F5A-66E6-41B6-A948-D22F6CEB4B6E}"/>
    <cellStyle name="40% - Accent6 2 5 4" xfId="5635" xr:uid="{168BC1D8-6657-4282-9C3A-8659067B1E77}"/>
    <cellStyle name="40% - Accent6 2 6" xfId="985" xr:uid="{00000000-0005-0000-0000-0000C2020000}"/>
    <cellStyle name="40% - Accent6 2 6 2" xfId="2435" xr:uid="{00000000-0005-0000-0000-0000C3020000}"/>
    <cellStyle name="40% - Accent6 2 6 2 2" xfId="6569" xr:uid="{A3FA7EAD-E621-4688-BEFA-D660C4A392CE}"/>
    <cellStyle name="40% - Accent6 2 6 3" xfId="3813" xr:uid="{50D59652-3821-4D81-B536-871F108CF4BF}"/>
    <cellStyle name="40% - Accent6 2 6 3 2" xfId="7947" xr:uid="{F56F391F-2E7B-43E6-9C4E-437AC96D19E6}"/>
    <cellStyle name="40% - Accent6 2 6 4" xfId="5191" xr:uid="{3A1926DB-838E-47DF-B76D-8424073BEC67}"/>
    <cellStyle name="40% - Accent6 2 7" xfId="1977" xr:uid="{00000000-0005-0000-0000-0000C4020000}"/>
    <cellStyle name="40% - Accent6 2 7 2" xfId="6111" xr:uid="{0477C3CC-D533-4133-BD94-2456CB9C2283}"/>
    <cellStyle name="40% - Accent6 2 8" xfId="3355" xr:uid="{418A00F8-0A83-4F8E-91D1-F389577CCF22}"/>
    <cellStyle name="40% - Accent6 2 8 2" xfId="7489" xr:uid="{597B2AD7-4D59-4534-8BD1-6FF96E289835}"/>
    <cellStyle name="40% - Accent6 2 9" xfId="4733" xr:uid="{AF08AB21-D0FD-4505-9484-72E0D503B870}"/>
    <cellStyle name="40% - Accent6 3" xfId="450" xr:uid="{00000000-0005-0000-0000-0000C5020000}"/>
    <cellStyle name="40% - Accent6 3 2" xfId="615" xr:uid="{00000000-0005-0000-0000-0000C6020000}"/>
    <cellStyle name="40% - Accent6 3 2 2" xfId="1687" xr:uid="{00000000-0005-0000-0000-0000C7020000}"/>
    <cellStyle name="40% - Accent6 3 2 2 2" xfId="3076" xr:uid="{00000000-0005-0000-0000-0000C8020000}"/>
    <cellStyle name="40% - Accent6 3 2 2 2 2" xfId="7210" xr:uid="{A2D19F38-05C6-4E9E-8C15-0C99F6A5AD37}"/>
    <cellStyle name="40% - Accent6 3 2 2 3" xfId="4454" xr:uid="{8AA2CF16-884B-4B89-A5C8-85045317847F}"/>
    <cellStyle name="40% - Accent6 3 2 2 3 2" xfId="8588" xr:uid="{4E9F9EA4-3E46-4DFD-A3D6-AAAE091A9BED}"/>
    <cellStyle name="40% - Accent6 3 2 2 4" xfId="5832" xr:uid="{80E03EFA-0515-4BA2-89F4-DFC8AC3157A2}"/>
    <cellStyle name="40% - Accent6 3 2 3" xfId="1182" xr:uid="{00000000-0005-0000-0000-0000C9020000}"/>
    <cellStyle name="40% - Accent6 3 2 3 2" xfId="2632" xr:uid="{00000000-0005-0000-0000-0000CA020000}"/>
    <cellStyle name="40% - Accent6 3 2 3 2 2" xfId="6766" xr:uid="{BE81AFD6-E0FF-4465-A2C0-38047DB02115}"/>
    <cellStyle name="40% - Accent6 3 2 3 3" xfId="4010" xr:uid="{CA0E0D8D-BA33-464D-A1C0-C9326708B517}"/>
    <cellStyle name="40% - Accent6 3 2 3 3 2" xfId="8144" xr:uid="{A0D32AD3-F543-48D9-959E-3B9D26D2A094}"/>
    <cellStyle name="40% - Accent6 3 2 3 4" xfId="5388" xr:uid="{2A8F193E-B23F-4F90-B64B-BD54E4AB599E}"/>
    <cellStyle name="40% - Accent6 3 2 4" xfId="2174" xr:uid="{00000000-0005-0000-0000-0000CB020000}"/>
    <cellStyle name="40% - Accent6 3 2 4 2" xfId="6308" xr:uid="{1A7E0083-8334-41CF-A233-9F043539C0E5}"/>
    <cellStyle name="40% - Accent6 3 2 5" xfId="3552" xr:uid="{C1D2EFCF-CF1A-45BC-B479-5DE0E543CB13}"/>
    <cellStyle name="40% - Accent6 3 2 5 2" xfId="7686" xr:uid="{99C71C3A-0702-4767-A001-68E3ED93467D}"/>
    <cellStyle name="40% - Accent6 3 2 6" xfId="4930" xr:uid="{9CB9391D-9493-47F1-A6B5-3B2ED6ABC0DE}"/>
    <cellStyle name="40% - Accent6 3 3" xfId="1524" xr:uid="{00000000-0005-0000-0000-0000CC020000}"/>
    <cellStyle name="40% - Accent6 3 3 2" xfId="2913" xr:uid="{00000000-0005-0000-0000-0000CD020000}"/>
    <cellStyle name="40% - Accent6 3 3 2 2" xfId="7047" xr:uid="{633DAD60-046A-47A6-8A50-8E938D45ADAB}"/>
    <cellStyle name="40% - Accent6 3 3 3" xfId="4291" xr:uid="{AA22DD88-57CA-4B3B-8269-C7C879CBC21C}"/>
    <cellStyle name="40% - Accent6 3 3 3 2" xfId="8425" xr:uid="{2B3B18B7-9F17-46BC-AAB0-A404E3AF7F37}"/>
    <cellStyle name="40% - Accent6 3 3 4" xfId="5669" xr:uid="{68FFBCFE-034C-43C7-BB15-4856E0E3FD89}"/>
    <cellStyle name="40% - Accent6 3 4" xfId="1019" xr:uid="{00000000-0005-0000-0000-0000CE020000}"/>
    <cellStyle name="40% - Accent6 3 4 2" xfId="2469" xr:uid="{00000000-0005-0000-0000-0000CF020000}"/>
    <cellStyle name="40% - Accent6 3 4 2 2" xfId="6603" xr:uid="{AD2B772A-74EA-4C0E-B7E2-12B4E606E8E9}"/>
    <cellStyle name="40% - Accent6 3 4 3" xfId="3847" xr:uid="{D7D4507E-8C5A-4379-A401-B40B9F726AC8}"/>
    <cellStyle name="40% - Accent6 3 4 3 2" xfId="7981" xr:uid="{63DE333E-7873-4A85-A7A4-B9E7B30D47C6}"/>
    <cellStyle name="40% - Accent6 3 4 4" xfId="5225" xr:uid="{699CB004-9226-4EA1-8198-23C607904B50}"/>
    <cellStyle name="40% - Accent6 3 5" xfId="2011" xr:uid="{00000000-0005-0000-0000-0000D0020000}"/>
    <cellStyle name="40% - Accent6 3 5 2" xfId="6145" xr:uid="{57C12D86-AEE6-4941-A804-D35C71B38A02}"/>
    <cellStyle name="40% - Accent6 3 6" xfId="3389" xr:uid="{5E9BD60B-1CC5-48B1-B281-90F546F97229}"/>
    <cellStyle name="40% - Accent6 3 6 2" xfId="7523" xr:uid="{1EEDB72F-98A3-40F7-A2A8-0845D04233D7}"/>
    <cellStyle name="40% - Accent6 3 7" xfId="4767" xr:uid="{F7FA2721-193B-49FC-BBCA-C74927877EA6}"/>
    <cellStyle name="40% - Accent6 4" xfId="539" xr:uid="{00000000-0005-0000-0000-0000D1020000}"/>
    <cellStyle name="40% - Accent6 4 2" xfId="1611" xr:uid="{00000000-0005-0000-0000-0000D2020000}"/>
    <cellStyle name="40% - Accent6 4 2 2" xfId="3000" xr:uid="{00000000-0005-0000-0000-0000D3020000}"/>
    <cellStyle name="40% - Accent6 4 2 2 2" xfId="7134" xr:uid="{B172F4C3-0E5B-4EEF-AB49-CCF60C072EE8}"/>
    <cellStyle name="40% - Accent6 4 2 3" xfId="4378" xr:uid="{8508B881-2217-4A8D-BC89-895E75CB20C7}"/>
    <cellStyle name="40% - Accent6 4 2 3 2" xfId="8512" xr:uid="{D4C8FD1E-61B7-4733-A557-6D6EDEB76585}"/>
    <cellStyle name="40% - Accent6 4 2 4" xfId="5756" xr:uid="{F0C9512E-6F6D-4FA5-96A7-16FF809FBFB9}"/>
    <cellStyle name="40% - Accent6 4 3" xfId="1106" xr:uid="{00000000-0005-0000-0000-0000D4020000}"/>
    <cellStyle name="40% - Accent6 4 3 2" xfId="2556" xr:uid="{00000000-0005-0000-0000-0000D5020000}"/>
    <cellStyle name="40% - Accent6 4 3 2 2" xfId="6690" xr:uid="{02223B96-66B8-46E8-84E5-02E4D59B1CED}"/>
    <cellStyle name="40% - Accent6 4 3 3" xfId="3934" xr:uid="{26880693-D830-4C10-8390-3B35F45176DA}"/>
    <cellStyle name="40% - Accent6 4 3 3 2" xfId="8068" xr:uid="{8767BDA6-F734-4776-A973-4DD6EDE1BD2C}"/>
    <cellStyle name="40% - Accent6 4 3 4" xfId="5312" xr:uid="{15CEB4BC-BEDE-474D-947E-CA1F12AFB8E5}"/>
    <cellStyle name="40% - Accent6 4 4" xfId="2098" xr:uid="{00000000-0005-0000-0000-0000D6020000}"/>
    <cellStyle name="40% - Accent6 4 4 2" xfId="6232" xr:uid="{67C12564-317A-4D30-BD42-F34AD01BBB8B}"/>
    <cellStyle name="40% - Accent6 4 5" xfId="3476" xr:uid="{95B2231C-7328-44B6-8E40-557C65DD51A8}"/>
    <cellStyle name="40% - Accent6 4 5 2" xfId="7610" xr:uid="{26AF58FF-E69D-4AA2-972B-7140B3AD1FA9}"/>
    <cellStyle name="40% - Accent6 4 6" xfId="4854" xr:uid="{12008294-3FD6-4144-B653-1B559695758F}"/>
    <cellStyle name="40% - Accent6 5" xfId="725" xr:uid="{00000000-0005-0000-0000-0000D7020000}"/>
    <cellStyle name="40% - Accent6 5 2" xfId="1786" xr:uid="{00000000-0005-0000-0000-0000D8020000}"/>
    <cellStyle name="40% - Accent6 5 2 2" xfId="3167" xr:uid="{00000000-0005-0000-0000-0000D9020000}"/>
    <cellStyle name="40% - Accent6 5 2 2 2" xfId="7301" xr:uid="{69EAB491-13E6-489A-94C7-7E07ECB48951}"/>
    <cellStyle name="40% - Accent6 5 2 3" xfId="4545" xr:uid="{B44D4B58-BB2B-489B-BA14-EC4F3BA20DBA}"/>
    <cellStyle name="40% - Accent6 5 2 3 2" xfId="8679" xr:uid="{2AA1F0CA-58CD-4491-B6B2-876FD5C0FD26}"/>
    <cellStyle name="40% - Accent6 5 2 4" xfId="5923" xr:uid="{8CE3C8F4-8DB7-4D75-A46C-AF83DCC28DFF}"/>
    <cellStyle name="40% - Accent6 5 3" xfId="1274" xr:uid="{00000000-0005-0000-0000-0000DA020000}"/>
    <cellStyle name="40% - Accent6 5 3 2" xfId="2723" xr:uid="{00000000-0005-0000-0000-0000DB020000}"/>
    <cellStyle name="40% - Accent6 5 3 2 2" xfId="6857" xr:uid="{3915E296-02BD-4621-880D-62E603B49BA0}"/>
    <cellStyle name="40% - Accent6 5 3 3" xfId="4101" xr:uid="{DA4A629D-CFDC-47DF-8F3E-74A2DD199324}"/>
    <cellStyle name="40% - Accent6 5 3 3 2" xfId="8235" xr:uid="{6CE3C0C3-41FE-4524-8C5C-A234A956074E}"/>
    <cellStyle name="40% - Accent6 5 3 4" xfId="5479" xr:uid="{40EC428B-DFDE-45E4-9AB6-535D484A40A7}"/>
    <cellStyle name="40% - Accent6 5 4" xfId="2267" xr:uid="{00000000-0005-0000-0000-0000DC020000}"/>
    <cellStyle name="40% - Accent6 5 4 2" xfId="6401" xr:uid="{DDE498D3-7DFB-4FDA-B2C2-9C6C73B395C2}"/>
    <cellStyle name="40% - Accent6 5 5" xfId="3645" xr:uid="{D4817FEA-892B-4B5C-A8FC-6DAB7C58EAC0}"/>
    <cellStyle name="40% - Accent6 5 5 2" xfId="7779" xr:uid="{309E29E1-24D7-41A2-99B2-ED2D883CE133}"/>
    <cellStyle name="40% - Accent6 5 6" xfId="5023" xr:uid="{AEB9D65E-0589-4452-9ACF-914BF815589E}"/>
    <cellStyle name="40% - Accent6 6" xfId="362" xr:uid="{00000000-0005-0000-0000-0000DD020000}"/>
    <cellStyle name="40% - Accent6 6 2" xfId="1445" xr:uid="{00000000-0005-0000-0000-0000DE020000}"/>
    <cellStyle name="40% - Accent6 6 2 2" xfId="2835" xr:uid="{00000000-0005-0000-0000-0000DF020000}"/>
    <cellStyle name="40% - Accent6 6 2 2 2" xfId="6969" xr:uid="{903362C3-814C-4C1D-8BAB-033979EC5F15}"/>
    <cellStyle name="40% - Accent6 6 2 3" xfId="4213" xr:uid="{33994CE9-502C-47DA-BF17-720619EA021B}"/>
    <cellStyle name="40% - Accent6 6 2 3 2" xfId="8347" xr:uid="{2689121D-3746-444D-BF31-5108D4071657}"/>
    <cellStyle name="40% - Accent6 6 2 4" xfId="5591" xr:uid="{05CF0887-A84C-4D2C-8FCA-29DF17F317B5}"/>
    <cellStyle name="40% - Accent6 6 3" xfId="937" xr:uid="{00000000-0005-0000-0000-0000E0020000}"/>
    <cellStyle name="40% - Accent6 6 3 2" xfId="2391" xr:uid="{00000000-0005-0000-0000-0000E1020000}"/>
    <cellStyle name="40% - Accent6 6 3 2 2" xfId="6525" xr:uid="{C920DB2E-72ED-491F-992C-3E3D1AADAE98}"/>
    <cellStyle name="40% - Accent6 6 3 3" xfId="3769" xr:uid="{BCFFEE47-70A2-44BB-8434-080855CAFD5E}"/>
    <cellStyle name="40% - Accent6 6 3 3 2" xfId="7903" xr:uid="{64616316-08DA-47E3-96A4-4BD85979CC35}"/>
    <cellStyle name="40% - Accent6 6 3 4" xfId="5147" xr:uid="{23566307-9CA1-4F97-B0A9-3B4DB190E2CC}"/>
    <cellStyle name="40% - Accent6 6 4" xfId="1932" xr:uid="{00000000-0005-0000-0000-0000E2020000}"/>
    <cellStyle name="40% - Accent6 6 4 2" xfId="6066" xr:uid="{C65341C7-9E44-46F4-842F-0E9E1BB6E84F}"/>
    <cellStyle name="40% - Accent6 6 5" xfId="3310" xr:uid="{6FB27124-C384-4691-81B9-262F14D07300}"/>
    <cellStyle name="40% - Accent6 6 5 2" xfId="7444" xr:uid="{4D08E1BC-9024-4AF0-B108-7EEB68ABFC97}"/>
    <cellStyle name="40% - Accent6 6 6" xfId="4688" xr:uid="{DE5EAB43-6B77-45A3-AA03-F2AFA2FA7CD2}"/>
    <cellStyle name="40% - Accent6 7" xfId="1424" xr:uid="{00000000-0005-0000-0000-0000E3020000}"/>
    <cellStyle name="40% - Accent6 7 2" xfId="2814" xr:uid="{00000000-0005-0000-0000-0000E4020000}"/>
    <cellStyle name="40% - Accent6 7 2 2" xfId="6948" xr:uid="{5449FEFE-43D2-4256-86C3-4133CE8A781B}"/>
    <cellStyle name="40% - Accent6 7 3" xfId="4192" xr:uid="{5F94662B-4388-414D-8ABF-A34E2B5CE63C}"/>
    <cellStyle name="40% - Accent6 7 3 2" xfId="8326" xr:uid="{6F0C7809-875C-48D7-94D7-8D0BF6433956}"/>
    <cellStyle name="40% - Accent6 7 4" xfId="5570" xr:uid="{8AD0DFB3-0883-4297-85D2-1541EE2D7757}"/>
    <cellStyle name="40% - Accent6 8" xfId="870" xr:uid="{00000000-0005-0000-0000-0000E5020000}"/>
    <cellStyle name="40% - Accent6 8 2" xfId="2347" xr:uid="{00000000-0005-0000-0000-0000E6020000}"/>
    <cellStyle name="40% - Accent6 8 2 2" xfId="6481" xr:uid="{ACD76693-4986-47C7-BB96-E3FF92EA0F02}"/>
    <cellStyle name="40% - Accent6 8 3" xfId="3725" xr:uid="{A55DCFC1-F078-4060-BFC2-B63FFB631517}"/>
    <cellStyle name="40% - Accent6 8 3 2" xfId="7859" xr:uid="{C5453404-3DCB-4B5A-9DCC-656E3AA2FF28}"/>
    <cellStyle name="40% - Accent6 8 4" xfId="5103" xr:uid="{10EF44A2-9A73-40A9-BC2A-676E0A38C54D}"/>
    <cellStyle name="40% - Accent6 9" xfId="1864" xr:uid="{00000000-0005-0000-0000-0000E7020000}"/>
    <cellStyle name="40% - Accent6 9 2" xfId="5998" xr:uid="{34D022E9-CF89-4C29-ADD7-99A6F57693DF}"/>
    <cellStyle name="60% - Accent1 2" xfId="728" xr:uid="{00000000-0005-0000-0000-0000E8020000}"/>
    <cellStyle name="60% - Accent1 2 2" xfId="810" xr:uid="{00000000-0005-0000-0000-0000E9020000}"/>
    <cellStyle name="60% - Accent1 2 2 2" xfId="1328" xr:uid="{00000000-0005-0000-0000-0000EA020000}"/>
    <cellStyle name="60% - Accent1 3" xfId="343" xr:uid="{00000000-0005-0000-0000-0000EB020000}"/>
    <cellStyle name="60% - Accent2 2" xfId="729" xr:uid="{00000000-0005-0000-0000-0000EC020000}"/>
    <cellStyle name="60% - Accent2 2 2" xfId="814" xr:uid="{00000000-0005-0000-0000-0000ED020000}"/>
    <cellStyle name="60% - Accent2 2 2 2" xfId="1331" xr:uid="{00000000-0005-0000-0000-0000EE020000}"/>
    <cellStyle name="60% - Accent2 3" xfId="347" xr:uid="{00000000-0005-0000-0000-0000EF020000}"/>
    <cellStyle name="60% - Accent3 2" xfId="730" xr:uid="{00000000-0005-0000-0000-0000F0020000}"/>
    <cellStyle name="60% - Accent3 2 2" xfId="818" xr:uid="{00000000-0005-0000-0000-0000F1020000}"/>
    <cellStyle name="60% - Accent3 2 2 2" xfId="1334" xr:uid="{00000000-0005-0000-0000-0000F2020000}"/>
    <cellStyle name="60% - Accent3 3" xfId="351" xr:uid="{00000000-0005-0000-0000-0000F3020000}"/>
    <cellStyle name="60% - Accent4 2" xfId="731" xr:uid="{00000000-0005-0000-0000-0000F4020000}"/>
    <cellStyle name="60% - Accent4 2 2" xfId="822" xr:uid="{00000000-0005-0000-0000-0000F5020000}"/>
    <cellStyle name="60% - Accent4 2 2 2" xfId="1337" xr:uid="{00000000-0005-0000-0000-0000F6020000}"/>
    <cellStyle name="60% - Accent4 3" xfId="355" xr:uid="{00000000-0005-0000-0000-0000F7020000}"/>
    <cellStyle name="60% - Accent5 2" xfId="732" xr:uid="{00000000-0005-0000-0000-0000F8020000}"/>
    <cellStyle name="60% - Accent5 2 2" xfId="826" xr:uid="{00000000-0005-0000-0000-0000F9020000}"/>
    <cellStyle name="60% - Accent5 2 2 2" xfId="1340" xr:uid="{00000000-0005-0000-0000-0000FA020000}"/>
    <cellStyle name="60% - Accent5 3" xfId="359" xr:uid="{00000000-0005-0000-0000-0000FB020000}"/>
    <cellStyle name="60% - Accent6 2" xfId="733" xr:uid="{00000000-0005-0000-0000-0000FC020000}"/>
    <cellStyle name="60% - Accent6 2 2" xfId="830" xr:uid="{00000000-0005-0000-0000-0000FD020000}"/>
    <cellStyle name="60% - Accent6 2 2 2" xfId="1343" xr:uid="{00000000-0005-0000-0000-0000FE020000}"/>
    <cellStyle name="60% - Accent6 3" xfId="363" xr:uid="{00000000-0005-0000-0000-0000FF020000}"/>
    <cellStyle name="Accent1" xfId="68" builtinId="29" customBuiltin="1"/>
    <cellStyle name="Accent1 2" xfId="340" xr:uid="{00000000-0005-0000-0000-000001030000}"/>
    <cellStyle name="Accent1 2 2" xfId="807" xr:uid="{00000000-0005-0000-0000-000002030000}"/>
    <cellStyle name="Accent2" xfId="71" builtinId="33" customBuiltin="1"/>
    <cellStyle name="Accent2 2" xfId="344" xr:uid="{00000000-0005-0000-0000-000004030000}"/>
    <cellStyle name="Accent2 2 2" xfId="811" xr:uid="{00000000-0005-0000-0000-000005030000}"/>
    <cellStyle name="Accent3" xfId="74" builtinId="37" customBuiltin="1"/>
    <cellStyle name="Accent3 2" xfId="348" xr:uid="{00000000-0005-0000-0000-000007030000}"/>
    <cellStyle name="Accent3 2 2" xfId="815" xr:uid="{00000000-0005-0000-0000-000008030000}"/>
    <cellStyle name="Accent4" xfId="77" builtinId="41" customBuiltin="1"/>
    <cellStyle name="Accent4 2" xfId="352" xr:uid="{00000000-0005-0000-0000-00000A030000}"/>
    <cellStyle name="Accent4 2 2" xfId="819" xr:uid="{00000000-0005-0000-0000-00000B030000}"/>
    <cellStyle name="Accent5" xfId="80" builtinId="45" customBuiltin="1"/>
    <cellStyle name="Accent5 2" xfId="356" xr:uid="{00000000-0005-0000-0000-00000D030000}"/>
    <cellStyle name="Accent5 2 2" xfId="823" xr:uid="{00000000-0005-0000-0000-00000E030000}"/>
    <cellStyle name="Accent6" xfId="83" builtinId="49" customBuiltin="1"/>
    <cellStyle name="Accent6 2" xfId="360" xr:uid="{00000000-0005-0000-0000-000010030000}"/>
    <cellStyle name="Accent6 2 2" xfId="827" xr:uid="{00000000-0005-0000-0000-000011030000}"/>
    <cellStyle name="Bad" xfId="59" builtinId="27" customBuiltin="1"/>
    <cellStyle name="Bad 2" xfId="330" xr:uid="{00000000-0005-0000-0000-000013030000}"/>
    <cellStyle name="Bad 2 2" xfId="796" xr:uid="{00000000-0005-0000-0000-000014030000}"/>
    <cellStyle name="Calculation" xfId="62" builtinId="22" customBuiltin="1"/>
    <cellStyle name="Calculation 2" xfId="334" xr:uid="{00000000-0005-0000-0000-000016030000}"/>
    <cellStyle name="Calculation 2 2" xfId="800" xr:uid="{00000000-0005-0000-0000-000017030000}"/>
    <cellStyle name="Check Cell" xfId="64" builtinId="23" customBuiltin="1"/>
    <cellStyle name="Check Cell 2" xfId="336" xr:uid="{00000000-0005-0000-0000-000019030000}"/>
    <cellStyle name="Check Cell 2 2" xfId="802" xr:uid="{00000000-0005-0000-0000-00001A030000}"/>
    <cellStyle name="Comma" xfId="12" builtinId="3"/>
    <cellStyle name="Comma 10" xfId="117" xr:uid="{00000000-0005-0000-0000-00001C030000}"/>
    <cellStyle name="Comma 10 2" xfId="124" xr:uid="{00000000-0005-0000-0000-00001D030000}"/>
    <cellStyle name="Comma 10 2 2" xfId="1357" xr:uid="{00000000-0005-0000-0000-00001E030000}"/>
    <cellStyle name="Comma 10 3" xfId="364" xr:uid="{00000000-0005-0000-0000-00001F030000}"/>
    <cellStyle name="Comma 10 3 2" xfId="1446" xr:uid="{00000000-0005-0000-0000-000020030000}"/>
    <cellStyle name="Comma 10 3 3" xfId="938" xr:uid="{00000000-0005-0000-0000-000021030000}"/>
    <cellStyle name="Comma 10 4" xfId="1356" xr:uid="{00000000-0005-0000-0000-000022030000}"/>
    <cellStyle name="Comma 11" xfId="126" xr:uid="{00000000-0005-0000-0000-000023030000}"/>
    <cellStyle name="Comma 11 2" xfId="170" xr:uid="{00000000-0005-0000-0000-000024030000}"/>
    <cellStyle name="Comma 11 2 2" xfId="1373" xr:uid="{00000000-0005-0000-0000-000025030000}"/>
    <cellStyle name="Comma 11 3" xfId="709" xr:uid="{00000000-0005-0000-0000-000026030000}"/>
    <cellStyle name="Comma 11 3 2" xfId="1770" xr:uid="{00000000-0005-0000-0000-000027030000}"/>
    <cellStyle name="Comma 11 3 2 2" xfId="3153" xr:uid="{00000000-0005-0000-0000-000028030000}"/>
    <cellStyle name="Comma 11 3 2 2 2" xfId="7287" xr:uid="{D1DB1167-8D6A-4A82-936C-F9DA4AD29548}"/>
    <cellStyle name="Comma 11 3 2 3" xfId="4531" xr:uid="{C2274EB9-2E4B-4C6E-BEEC-4966A44466F2}"/>
    <cellStyle name="Comma 11 3 2 3 2" xfId="8665" xr:uid="{22355D02-4A99-49FD-9E11-B42198A0ABBB}"/>
    <cellStyle name="Comma 11 3 2 4" xfId="5909" xr:uid="{7C8D864E-F1D4-4BFA-9255-506B7F17B25E}"/>
    <cellStyle name="Comma 11 3 3" xfId="1260" xr:uid="{00000000-0005-0000-0000-000029030000}"/>
    <cellStyle name="Comma 11 3 3 2" xfId="2709" xr:uid="{00000000-0005-0000-0000-00002A030000}"/>
    <cellStyle name="Comma 11 3 3 2 2" xfId="6843" xr:uid="{EBA97A73-359F-4603-ACC3-8CCA4DA38103}"/>
    <cellStyle name="Comma 11 3 3 3" xfId="4087" xr:uid="{34E602C6-8D20-4F49-87FF-328AA5EF0526}"/>
    <cellStyle name="Comma 11 3 3 3 2" xfId="8221" xr:uid="{76FA3EE6-79B9-4919-9E22-2735907D742C}"/>
    <cellStyle name="Comma 11 3 3 4" xfId="5465" xr:uid="{9D4A5D28-B52B-4246-96F1-2CFE43AAA4F9}"/>
    <cellStyle name="Comma 11 3 4" xfId="2253" xr:uid="{00000000-0005-0000-0000-00002B030000}"/>
    <cellStyle name="Comma 11 3 4 2" xfId="6387" xr:uid="{1B602891-AE16-4EE7-94B2-F4E9B4308E28}"/>
    <cellStyle name="Comma 11 3 5" xfId="3631" xr:uid="{5B39A2E5-B19D-47B0-BF57-2D227A44BA0D}"/>
    <cellStyle name="Comma 11 3 5 2" xfId="7765" xr:uid="{573F194C-4FF3-4A51-BF30-F4E5525DB485}"/>
    <cellStyle name="Comma 11 3 6" xfId="5009" xr:uid="{EEEE545C-54A5-4DE9-AFD5-98D5DE6F7028}"/>
    <cellStyle name="Comma 12" xfId="90" xr:uid="{00000000-0005-0000-0000-00002C030000}"/>
    <cellStyle name="Comma 12 2" xfId="156" xr:uid="{00000000-0005-0000-0000-00002D030000}"/>
    <cellStyle name="Comma 12 2 2" xfId="1360" xr:uid="{00000000-0005-0000-0000-00002E030000}"/>
    <cellStyle name="Comma 12 3" xfId="850" xr:uid="{00000000-0005-0000-0000-00002F030000}"/>
    <cellStyle name="Comma 12 3 2" xfId="2329" xr:uid="{00000000-0005-0000-0000-000030030000}"/>
    <cellStyle name="Comma 12 3 2 2" xfId="6463" xr:uid="{F0CAA093-22AA-4D24-9C35-9E98797E40F2}"/>
    <cellStyle name="Comma 12 3 3" xfId="3707" xr:uid="{48E6C60F-F18A-475A-9E4A-E610E2EF98BA}"/>
    <cellStyle name="Comma 12 3 3 2" xfId="7841" xr:uid="{BB3776DC-13DC-4431-B1C0-695696B7795A}"/>
    <cellStyle name="Comma 12 3 4" xfId="5085" xr:uid="{10623733-8E98-4BA5-88BD-0929E21B2D3C}"/>
    <cellStyle name="Comma 13" xfId="153" xr:uid="{00000000-0005-0000-0000-000031030000}"/>
    <cellStyle name="Comma 14" xfId="211" xr:uid="{00000000-0005-0000-0000-000032030000}"/>
    <cellStyle name="Comma 14 2" xfId="1391" xr:uid="{00000000-0005-0000-0000-000033030000}"/>
    <cellStyle name="Comma 14 2 2" xfId="2793" xr:uid="{00000000-0005-0000-0000-000034030000}"/>
    <cellStyle name="Comma 14 2 2 2" xfId="6927" xr:uid="{FC91CAAD-70E8-422C-842B-29DCE9A5818D}"/>
    <cellStyle name="Comma 14 2 3" xfId="4171" xr:uid="{4621742D-7BD3-4C0C-8A68-2893B7DCC300}"/>
    <cellStyle name="Comma 14 2 3 2" xfId="8305" xr:uid="{DB579523-9907-492A-A7AD-047864514093}"/>
    <cellStyle name="Comma 14 2 4" xfId="5549" xr:uid="{FDEFD00F-87C5-4E0B-AF05-FAA16D5CA25D}"/>
    <cellStyle name="Comma 14 3" xfId="888" xr:uid="{00000000-0005-0000-0000-000035030000}"/>
    <cellStyle name="Comma 14 3 2" xfId="2361" xr:uid="{00000000-0005-0000-0000-000036030000}"/>
    <cellStyle name="Comma 14 3 2 2" xfId="6495" xr:uid="{46605FA7-5FAD-4637-9AC2-DA268FD3BC58}"/>
    <cellStyle name="Comma 14 3 3" xfId="3739" xr:uid="{8966F65C-2ADF-4AF8-A740-A4A58796395F}"/>
    <cellStyle name="Comma 14 3 3 2" xfId="7873" xr:uid="{5F9A9B63-7BE3-44EE-BEB0-D59AAAAA4583}"/>
    <cellStyle name="Comma 14 3 4" xfId="5117" xr:uid="{F8339977-C9C9-4246-8027-017A603654A5}"/>
    <cellStyle name="Comma 14 4" xfId="1881" xr:uid="{00000000-0005-0000-0000-000037030000}"/>
    <cellStyle name="Comma 14 4 2" xfId="6015" xr:uid="{FBCFC90E-B459-402F-B0A5-0D1068193166}"/>
    <cellStyle name="Comma 14 5" xfId="3259" xr:uid="{9BF67903-D57E-4369-A037-991057550322}"/>
    <cellStyle name="Comma 14 5 2" xfId="7393" xr:uid="{DBDB13B0-6D01-41E4-A8AE-BE433CD0385B}"/>
    <cellStyle name="Comma 14 6" xfId="4637" xr:uid="{6A224307-1873-4A4C-8B7F-2598D8CF82E9}"/>
    <cellStyle name="Comma 15" xfId="217" xr:uid="{00000000-0005-0000-0000-000038030000}"/>
    <cellStyle name="Comma 15 2" xfId="1883" xr:uid="{00000000-0005-0000-0000-000039030000}"/>
    <cellStyle name="Comma 15 2 2" xfId="6017" xr:uid="{5441C71F-9DE8-4173-80CD-D9032DA62481}"/>
    <cellStyle name="Comma 15 3" xfId="3261" xr:uid="{AF7783B9-B6B9-4101-82D6-7B4564D67802}"/>
    <cellStyle name="Comma 15 3 2" xfId="7395" xr:uid="{AFB320AB-3844-4FB2-82FF-ABA15A68A498}"/>
    <cellStyle name="Comma 15 4" xfId="4639" xr:uid="{E7E5C00F-4D6E-4FDA-BF1D-A6FA50C21600}"/>
    <cellStyle name="Comma 16" xfId="246" xr:uid="{00000000-0005-0000-0000-00003A030000}"/>
    <cellStyle name="Comma 17" xfId="244" xr:uid="{00000000-0005-0000-0000-00003B030000}"/>
    <cellStyle name="Comma 17 2" xfId="894" xr:uid="{00000000-0005-0000-0000-00003C030000}"/>
    <cellStyle name="Comma 18" xfId="257" xr:uid="{00000000-0005-0000-0000-00003D030000}"/>
    <cellStyle name="Comma 18 2" xfId="902" xr:uid="{00000000-0005-0000-0000-00003E030000}"/>
    <cellStyle name="Comma 19" xfId="282" xr:uid="{00000000-0005-0000-0000-00003F030000}"/>
    <cellStyle name="Comma 19 2" xfId="1893" xr:uid="{00000000-0005-0000-0000-000040030000}"/>
    <cellStyle name="Comma 19 2 2" xfId="6027" xr:uid="{12C7CB08-6594-47D2-8CAC-C4B152D7B1F1}"/>
    <cellStyle name="Comma 19 3" xfId="3271" xr:uid="{6B9100A7-CE26-49D6-A8D1-B027AD015DFB}"/>
    <cellStyle name="Comma 19 3 2" xfId="7405" xr:uid="{11EB0EE8-1826-4198-8973-F3B84649D26C}"/>
    <cellStyle name="Comma 19 4" xfId="4649" xr:uid="{9CC4027F-537C-4371-BA98-291EB702C077}"/>
    <cellStyle name="Comma 2" xfId="11" xr:uid="{00000000-0005-0000-0000-000041030000}"/>
    <cellStyle name="Comma 2 2" xfId="17" xr:uid="{00000000-0005-0000-0000-000042030000}"/>
    <cellStyle name="Comma 2 2 2" xfId="40" xr:uid="{00000000-0005-0000-0000-000043030000}"/>
    <cellStyle name="Comma 2 2 2 2" xfId="53" xr:uid="{00000000-0005-0000-0000-000044030000}"/>
    <cellStyle name="Comma 2 2 2 2 2" xfId="177" xr:uid="{00000000-0005-0000-0000-000045030000}"/>
    <cellStyle name="Comma 2 2 2 2 3" xfId="1379" xr:uid="{00000000-0005-0000-0000-000046030000}"/>
    <cellStyle name="Comma 2 2 2 3" xfId="317" xr:uid="{00000000-0005-0000-0000-000047030000}"/>
    <cellStyle name="Comma 2 2 2 3 2" xfId="1915" xr:uid="{00000000-0005-0000-0000-000048030000}"/>
    <cellStyle name="Comma 2 2 2 3 2 2" xfId="6049" xr:uid="{8CCFD712-A96E-4CA4-9EA9-495C6B3874EF}"/>
    <cellStyle name="Comma 2 2 2 3 3" xfId="3293" xr:uid="{01CC4BBD-4AEA-4ED9-90C7-FF8F1EE65C4D}"/>
    <cellStyle name="Comma 2 2 2 3 3 2" xfId="7427" xr:uid="{46D1131D-7AFA-4513-A93E-7F8359107FF2}"/>
    <cellStyle name="Comma 2 2 2 3 4" xfId="4671" xr:uid="{38EDF2D7-1DCE-446E-A5A4-38C8A2E48A42}"/>
    <cellStyle name="Comma 2 2 3" xfId="46" xr:uid="{00000000-0005-0000-0000-000049030000}"/>
    <cellStyle name="Comma 2 2 3 2" xfId="690" xr:uid="{00000000-0005-0000-0000-00004A030000}"/>
    <cellStyle name="Comma 2 2 3 2 2" xfId="1762" xr:uid="{00000000-0005-0000-0000-00004B030000}"/>
    <cellStyle name="Comma 2 2 3 3" xfId="142" xr:uid="{00000000-0005-0000-0000-00004C030000}"/>
    <cellStyle name="Comma 2 2 4" xfId="842" xr:uid="{00000000-0005-0000-0000-00004D030000}"/>
    <cellStyle name="Comma 2 2 4 2" xfId="2326" xr:uid="{00000000-0005-0000-0000-00004E030000}"/>
    <cellStyle name="Comma 2 2 4 2 2" xfId="6460" xr:uid="{D73C1985-55A9-4675-A3CA-D40595751BCC}"/>
    <cellStyle name="Comma 2 2 4 3" xfId="3704" xr:uid="{F17FEEA3-9145-4DA4-B55F-53FD5202DD02}"/>
    <cellStyle name="Comma 2 2 4 3 2" xfId="7838" xr:uid="{E1C3C644-A696-4A02-A50D-5971AC959DF9}"/>
    <cellStyle name="Comma 2 2 4 4" xfId="5082" xr:uid="{BBBADF54-06D1-4CDC-9700-F5663C8354C1}"/>
    <cellStyle name="Comma 2 2 5" xfId="292" xr:uid="{00000000-0005-0000-0000-00004F030000}"/>
    <cellStyle name="Comma 2 2 5 2" xfId="1900" xr:uid="{00000000-0005-0000-0000-000050030000}"/>
    <cellStyle name="Comma 2 2 5 2 2" xfId="6034" xr:uid="{80EE84E0-5D43-4B8C-A1A1-CEDEC2C38B20}"/>
    <cellStyle name="Comma 2 2 5 3" xfId="3278" xr:uid="{9093BD2E-CA99-4B33-B606-FC81B9975822}"/>
    <cellStyle name="Comma 2 2 5 3 2" xfId="7412" xr:uid="{2D77B91A-8F26-459E-A4A3-A3C00D81E822}"/>
    <cellStyle name="Comma 2 2 5 4" xfId="4656" xr:uid="{DA2CB47F-A070-43AC-B2FD-8AEC4114753F}"/>
    <cellStyle name="Comma 2 2 6" xfId="92" xr:uid="{00000000-0005-0000-0000-000051030000}"/>
    <cellStyle name="Comma 2 3" xfId="116" xr:uid="{00000000-0005-0000-0000-000052030000}"/>
    <cellStyle name="Comma 2 3 2" xfId="145" xr:uid="{00000000-0005-0000-0000-000053030000}"/>
    <cellStyle name="Comma 2 3 2 2" xfId="179" xr:uid="{00000000-0005-0000-0000-000054030000}"/>
    <cellStyle name="Comma 2 3 2 2 2" xfId="1380" xr:uid="{00000000-0005-0000-0000-000055030000}"/>
    <cellStyle name="Comma 2 3 2 3" xfId="271" xr:uid="{00000000-0005-0000-0000-000056030000}"/>
    <cellStyle name="Comma 2 3 2 3 2" xfId="1404" xr:uid="{00000000-0005-0000-0000-000057030000}"/>
    <cellStyle name="Comma 2 3 2 4" xfId="472" xr:uid="{00000000-0005-0000-0000-000058030000}"/>
    <cellStyle name="Comma 2 3 2 4 2" xfId="1545" xr:uid="{00000000-0005-0000-0000-000059030000}"/>
    <cellStyle name="Comma 2 3 2 4 2 2" xfId="2934" xr:uid="{00000000-0005-0000-0000-00005A030000}"/>
    <cellStyle name="Comma 2 3 2 4 2 2 2" xfId="7068" xr:uid="{C059E744-57D9-4EC2-8534-32A3A600719B}"/>
    <cellStyle name="Comma 2 3 2 4 2 3" xfId="4312" xr:uid="{C24C2901-C9ED-4529-92AE-B4A1396DF087}"/>
    <cellStyle name="Comma 2 3 2 4 2 3 2" xfId="8446" xr:uid="{2F383DAD-1753-40A7-B4B1-7F6F6982C124}"/>
    <cellStyle name="Comma 2 3 2 4 2 4" xfId="5690" xr:uid="{CA105B91-E6A4-4184-8185-D3CC8039F45B}"/>
    <cellStyle name="Comma 2 3 2 4 3" xfId="1040" xr:uid="{00000000-0005-0000-0000-00005B030000}"/>
    <cellStyle name="Comma 2 3 2 4 3 2" xfId="2490" xr:uid="{00000000-0005-0000-0000-00005C030000}"/>
    <cellStyle name="Comma 2 3 2 4 3 2 2" xfId="6624" xr:uid="{D114CC78-0099-4363-8808-C4D79F2E974C}"/>
    <cellStyle name="Comma 2 3 2 4 3 3" xfId="3868" xr:uid="{48602E01-34EB-49B7-AF0D-FA327E7AD65A}"/>
    <cellStyle name="Comma 2 3 2 4 3 3 2" xfId="8002" xr:uid="{58B97309-0A38-4515-89B0-C06E2F711B42}"/>
    <cellStyle name="Comma 2 3 2 4 3 4" xfId="5246" xr:uid="{096EF84F-93D4-4D0D-808D-24DDBBB18D02}"/>
    <cellStyle name="Comma 2 3 2 4 4" xfId="2032" xr:uid="{00000000-0005-0000-0000-00005D030000}"/>
    <cellStyle name="Comma 2 3 2 4 4 2" xfId="6166" xr:uid="{A789DD70-C0CA-4F47-BD2C-805C8AE20786}"/>
    <cellStyle name="Comma 2 3 2 4 5" xfId="3410" xr:uid="{C3A03298-3A47-4B97-AD9D-D45ACA10C063}"/>
    <cellStyle name="Comma 2 3 2 4 5 2" xfId="7544" xr:uid="{3295CB05-A3F9-42C3-A2E4-A089EAB801D2}"/>
    <cellStyle name="Comma 2 3 2 4 6" xfId="4788" xr:uid="{2935A267-419E-4511-85A6-D992274E97B7}"/>
    <cellStyle name="Comma 2 3 3" xfId="168" xr:uid="{00000000-0005-0000-0000-00005E030000}"/>
    <cellStyle name="Comma 2 3 3 2" xfId="636" xr:uid="{00000000-0005-0000-0000-00005F030000}"/>
    <cellStyle name="Comma 2 3 3 2 2" xfId="1708" xr:uid="{00000000-0005-0000-0000-000060030000}"/>
    <cellStyle name="Comma 2 3 3 2 2 2" xfId="3097" xr:uid="{00000000-0005-0000-0000-000061030000}"/>
    <cellStyle name="Comma 2 3 3 2 2 2 2" xfId="7231" xr:uid="{6AC8B651-CC34-4143-A33E-0D74DEFC07DD}"/>
    <cellStyle name="Comma 2 3 3 2 2 3" xfId="4475" xr:uid="{671235C6-2515-4029-9C87-21B1D154250F}"/>
    <cellStyle name="Comma 2 3 3 2 2 3 2" xfId="8609" xr:uid="{4114F69A-4EC4-4685-83A5-399755E112B5}"/>
    <cellStyle name="Comma 2 3 3 2 2 4" xfId="5853" xr:uid="{AEEAF7A5-4547-4496-82EE-4272DC06E8C1}"/>
    <cellStyle name="Comma 2 3 3 2 3" xfId="1203" xr:uid="{00000000-0005-0000-0000-000062030000}"/>
    <cellStyle name="Comma 2 3 3 2 3 2" xfId="2653" xr:uid="{00000000-0005-0000-0000-000063030000}"/>
    <cellStyle name="Comma 2 3 3 2 3 2 2" xfId="6787" xr:uid="{2889C4FD-84B5-4226-8232-83B82A0F7C97}"/>
    <cellStyle name="Comma 2 3 3 2 3 3" xfId="4031" xr:uid="{07663D8E-6AC4-450D-A052-6CA9051BB7FE}"/>
    <cellStyle name="Comma 2 3 3 2 3 3 2" xfId="8165" xr:uid="{11819B47-8DBA-461D-9A9B-6DBEA538C085}"/>
    <cellStyle name="Comma 2 3 3 2 3 4" xfId="5409" xr:uid="{D8C5B3CD-9D00-46E3-BD4F-DD532E8BC64F}"/>
    <cellStyle name="Comma 2 3 3 2 4" xfId="2195" xr:uid="{00000000-0005-0000-0000-000064030000}"/>
    <cellStyle name="Comma 2 3 3 2 4 2" xfId="6329" xr:uid="{A91C3442-A59A-47CC-8411-0E26AE8EA49D}"/>
    <cellStyle name="Comma 2 3 3 2 5" xfId="3573" xr:uid="{E902FFC0-F485-4DF9-99FD-305B14756EBD}"/>
    <cellStyle name="Comma 2 3 3 2 5 2" xfId="7707" xr:uid="{965F1AE1-DE88-44E3-9C74-208473F0F088}"/>
    <cellStyle name="Comma 2 3 3 2 6" xfId="4951" xr:uid="{BA22C019-7121-4BEA-ABAB-520C1477E2A9}"/>
    <cellStyle name="Comma 2 3 3 3" xfId="1371" xr:uid="{00000000-0005-0000-0000-000065030000}"/>
    <cellStyle name="Comma 2 3 4" xfId="691" xr:uid="{00000000-0005-0000-0000-000066030000}"/>
    <cellStyle name="Comma 2 3 4 2" xfId="1763" xr:uid="{00000000-0005-0000-0000-000067030000}"/>
    <cellStyle name="Comma 2 3 5" xfId="318" xr:uid="{00000000-0005-0000-0000-000068030000}"/>
    <cellStyle name="Comma 2 3 5 2" xfId="1429" xr:uid="{00000000-0005-0000-0000-000069030000}"/>
    <cellStyle name="Comma 2 3 5 2 2" xfId="2819" xr:uid="{00000000-0005-0000-0000-00006A030000}"/>
    <cellStyle name="Comma 2 3 5 2 2 2" xfId="6953" xr:uid="{21A3C42D-32DE-40FD-8A86-B4749679F707}"/>
    <cellStyle name="Comma 2 3 5 2 3" xfId="4197" xr:uid="{FE2C2477-D7C6-43CD-B528-9C14F79E520C}"/>
    <cellStyle name="Comma 2 3 5 2 3 2" xfId="8331" xr:uid="{98D330E8-B2B8-4E9B-A3EE-7A9580326E61}"/>
    <cellStyle name="Comma 2 3 5 2 4" xfId="5575" xr:uid="{0343C524-C66E-4DE5-A7AF-A4AA2C7B2FDF}"/>
    <cellStyle name="Comma 2 3 5 3" xfId="921" xr:uid="{00000000-0005-0000-0000-00006B030000}"/>
    <cellStyle name="Comma 2 3 5 3 2" xfId="2375" xr:uid="{00000000-0005-0000-0000-00006C030000}"/>
    <cellStyle name="Comma 2 3 5 3 2 2" xfId="6509" xr:uid="{A36CFFDD-DC15-44FF-B38A-3D94DC07E6D5}"/>
    <cellStyle name="Comma 2 3 5 3 3" xfId="3753" xr:uid="{F86097DC-7507-404E-BB87-1D1B68A3AC58}"/>
    <cellStyle name="Comma 2 3 5 3 3 2" xfId="7887" xr:uid="{94C3ECEF-FCC5-4413-9EC8-BE453B8090D4}"/>
    <cellStyle name="Comma 2 3 5 3 4" xfId="5131" xr:uid="{D63D0F31-1102-496C-BF55-762B32446CED}"/>
    <cellStyle name="Comma 2 3 5 4" xfId="1916" xr:uid="{00000000-0005-0000-0000-00006D030000}"/>
    <cellStyle name="Comma 2 3 5 4 2" xfId="6050" xr:uid="{DD4A7D12-A140-4FDA-838C-C2F6045ADB91}"/>
    <cellStyle name="Comma 2 3 5 5" xfId="3294" xr:uid="{C910D3E4-45E2-419F-A089-7047E0A97044}"/>
    <cellStyle name="Comma 2 3 5 5 2" xfId="7428" xr:uid="{7C9F2390-6FEF-4027-AE3D-6CFA695366FD}"/>
    <cellStyle name="Comma 2 3 5 6" xfId="4672" xr:uid="{5AD6367E-1149-4EFB-841E-90C8B3D7A85D}"/>
    <cellStyle name="Comma 2 3 6" xfId="286" xr:uid="{00000000-0005-0000-0000-00006E030000}"/>
    <cellStyle name="Comma 2 3 6 2" xfId="1895" xr:uid="{00000000-0005-0000-0000-00006F030000}"/>
    <cellStyle name="Comma 2 3 6 2 2" xfId="6029" xr:uid="{C718B286-1E05-4465-A363-505B0CEB37D1}"/>
    <cellStyle name="Comma 2 3 6 3" xfId="3273" xr:uid="{D18CACAD-E7CC-471B-9749-EAC71A97E6C1}"/>
    <cellStyle name="Comma 2 3 6 3 2" xfId="7407" xr:uid="{43BD3072-1778-4A4D-92A2-006981ABCC80}"/>
    <cellStyle name="Comma 2 3 6 4" xfId="4651" xr:uid="{75C78139-0DAB-43DA-944B-C4DF69EBA21F}"/>
    <cellStyle name="Comma 2 4" xfId="131" xr:uid="{00000000-0005-0000-0000-000070030000}"/>
    <cellStyle name="Comma 2 4 2" xfId="174" xr:uid="{00000000-0005-0000-0000-000071030000}"/>
    <cellStyle name="Comma 2 4 2 2" xfId="692" xr:uid="{00000000-0005-0000-0000-000072030000}"/>
    <cellStyle name="Comma 2 4 2 2 2" xfId="2249" xr:uid="{00000000-0005-0000-0000-000073030000}"/>
    <cellStyle name="Comma 2 4 2 2 2 2" xfId="6383" xr:uid="{08C8CB5C-D823-4090-A442-11784A573BB6}"/>
    <cellStyle name="Comma 2 4 2 2 3" xfId="3627" xr:uid="{66844B1D-2A0C-4A50-A9B9-27B38D598492}"/>
    <cellStyle name="Comma 2 4 2 2 3 2" xfId="7761" xr:uid="{F7010B39-765F-478E-A25F-4A39734AEF0C}"/>
    <cellStyle name="Comma 2 4 2 2 4" xfId="5005" xr:uid="{C46191AF-A95C-4572-9EA8-74F6E87E5726}"/>
    <cellStyle name="Comma 2 4 2 3" xfId="1376" xr:uid="{00000000-0005-0000-0000-000074030000}"/>
    <cellStyle name="Comma 2 4 3" xfId="192" xr:uid="{00000000-0005-0000-0000-000075030000}"/>
    <cellStyle name="Comma 2 4 3 2" xfId="1877" xr:uid="{00000000-0005-0000-0000-000076030000}"/>
    <cellStyle name="Comma 2 4 3 2 2" xfId="6011" xr:uid="{1A12A5B8-06A0-4B14-8EB8-4DE6FC87BB60}"/>
    <cellStyle name="Comma 2 4 3 3" xfId="3255" xr:uid="{25F1DE9F-2659-4F6A-97AD-5CA019EFF89F}"/>
    <cellStyle name="Comma 2 4 3 3 2" xfId="7389" xr:uid="{C4B68730-AEC8-46B2-BBC5-761835010222}"/>
    <cellStyle name="Comma 2 4 3 4" xfId="4633" xr:uid="{89D58FF9-920F-4722-BD9B-4E4F11DF0D6A}"/>
    <cellStyle name="Comma 2 4 4" xfId="368" xr:uid="{00000000-0005-0000-0000-000077030000}"/>
    <cellStyle name="Comma 2 4 4 2" xfId="1449" xr:uid="{00000000-0005-0000-0000-000078030000}"/>
    <cellStyle name="Comma 2 4 4 2 2" xfId="2838" xr:uid="{00000000-0005-0000-0000-000079030000}"/>
    <cellStyle name="Comma 2 4 4 2 2 2" xfId="6972" xr:uid="{8C2CEF38-BFEC-415A-A3D1-BEECE64DFFBB}"/>
    <cellStyle name="Comma 2 4 4 2 3" xfId="4216" xr:uid="{EF86627E-E823-4F96-9BC9-C04D12947E50}"/>
    <cellStyle name="Comma 2 4 4 2 3 2" xfId="8350" xr:uid="{7B503305-21C3-4073-9A76-855CCF3CADCA}"/>
    <cellStyle name="Comma 2 4 4 2 4" xfId="5594" xr:uid="{A1C0451E-39FA-40E5-B531-4606B3A57D21}"/>
    <cellStyle name="Comma 2 4 4 3" xfId="942" xr:uid="{00000000-0005-0000-0000-00007A030000}"/>
    <cellStyle name="Comma 2 4 4 3 2" xfId="2394" xr:uid="{00000000-0005-0000-0000-00007B030000}"/>
    <cellStyle name="Comma 2 4 4 3 2 2" xfId="6528" xr:uid="{4A28235A-2550-460D-B936-7A24C9A71027}"/>
    <cellStyle name="Comma 2 4 4 3 3" xfId="3772" xr:uid="{0D526E5A-1BF1-488B-9E9E-FC9EEDA017F9}"/>
    <cellStyle name="Comma 2 4 4 3 3 2" xfId="7906" xr:uid="{EA0ABD17-FCC8-4A4B-8492-EA19E187B9FD}"/>
    <cellStyle name="Comma 2 4 4 3 4" xfId="5150" xr:uid="{264FB10F-F3C7-4C0D-A846-020FD8F6D392}"/>
    <cellStyle name="Comma 2 4 4 4" xfId="1935" xr:uid="{00000000-0005-0000-0000-00007C030000}"/>
    <cellStyle name="Comma 2 4 4 4 2" xfId="6069" xr:uid="{27A46F68-7084-46F1-80E1-1EEC4ACB1573}"/>
    <cellStyle name="Comma 2 4 4 5" xfId="3313" xr:uid="{65D6A2C2-88D4-4E7A-9981-5B8C46C7D3E0}"/>
    <cellStyle name="Comma 2 4 4 5 2" xfId="7447" xr:uid="{9601F7C5-9181-4174-BD52-26C580EEAEDF}"/>
    <cellStyle name="Comma 2 4 4 6" xfId="4691" xr:uid="{EAF706EF-6E52-4285-A9DE-6B241F3B06AF}"/>
    <cellStyle name="Comma 2 5" xfId="91" xr:uid="{00000000-0005-0000-0000-00007D030000}"/>
    <cellStyle name="Comma 2 5 2" xfId="157" xr:uid="{00000000-0005-0000-0000-00007E030000}"/>
    <cellStyle name="Comma 2 5 2 2" xfId="760" xr:uid="{00000000-0005-0000-0000-00007F030000}"/>
    <cellStyle name="Comma 2 5 2 2 2" xfId="1809" xr:uid="{00000000-0005-0000-0000-000080030000}"/>
    <cellStyle name="Comma 2 5 2 3" xfId="1361" xr:uid="{00000000-0005-0000-0000-000081030000}"/>
    <cellStyle name="Comma 2 5 3" xfId="527" xr:uid="{00000000-0005-0000-0000-000082030000}"/>
    <cellStyle name="Comma 2 5 3 2" xfId="1599" xr:uid="{00000000-0005-0000-0000-000083030000}"/>
    <cellStyle name="Comma 2 5 3 2 2" xfId="2988" xr:uid="{00000000-0005-0000-0000-000084030000}"/>
    <cellStyle name="Comma 2 5 3 2 2 2" xfId="7122" xr:uid="{1E577F2D-5E6F-4809-9A35-450C3EAD4217}"/>
    <cellStyle name="Comma 2 5 3 2 3" xfId="4366" xr:uid="{35B2157F-F103-4F79-9231-B0E28A195B83}"/>
    <cellStyle name="Comma 2 5 3 2 3 2" xfId="8500" xr:uid="{EF032DF9-3D50-4E03-8BAA-807899FAC8E5}"/>
    <cellStyle name="Comma 2 5 3 2 4" xfId="5744" xr:uid="{132E5882-6E5A-4A8B-B312-E9A68D69EDEB}"/>
    <cellStyle name="Comma 2 5 3 3" xfId="1094" xr:uid="{00000000-0005-0000-0000-000085030000}"/>
    <cellStyle name="Comma 2 5 3 3 2" xfId="2544" xr:uid="{00000000-0005-0000-0000-000086030000}"/>
    <cellStyle name="Comma 2 5 3 3 2 2" xfId="6678" xr:uid="{EF456C48-C829-4199-B68B-7E5E295CADF6}"/>
    <cellStyle name="Comma 2 5 3 3 3" xfId="3922" xr:uid="{132F4A4D-9CC2-4C3F-882B-2B864368E2B1}"/>
    <cellStyle name="Comma 2 5 3 3 3 2" xfId="8056" xr:uid="{683CDF49-D545-4775-AADB-585ED6293FAE}"/>
    <cellStyle name="Comma 2 5 3 3 4" xfId="5300" xr:uid="{4C4FEF1B-FFCC-4080-937C-A8C634BAE918}"/>
    <cellStyle name="Comma 2 5 3 4" xfId="2086" xr:uid="{00000000-0005-0000-0000-000087030000}"/>
    <cellStyle name="Comma 2 5 3 4 2" xfId="6220" xr:uid="{192DE041-F20A-4C93-AE56-706D785C32F9}"/>
    <cellStyle name="Comma 2 5 3 5" xfId="3464" xr:uid="{06BC1B89-595D-469D-873E-B6DE6E8846A2}"/>
    <cellStyle name="Comma 2 5 3 5 2" xfId="7598" xr:uid="{F3642618-DF9D-4E86-8339-0F52ED50AFBA}"/>
    <cellStyle name="Comma 2 5 3 6" xfId="4842" xr:uid="{40B9F84A-BAA4-4F5D-B69A-BADE590ACD6A}"/>
    <cellStyle name="Comma 2 6" xfId="191" xr:uid="{00000000-0005-0000-0000-000088030000}"/>
    <cellStyle name="Comma 2 6 2" xfId="689" xr:uid="{00000000-0005-0000-0000-000089030000}"/>
    <cellStyle name="Comma 2 6 2 2" xfId="1761" xr:uid="{00000000-0005-0000-0000-00008A030000}"/>
    <cellStyle name="Comma 2 6 2 2 2" xfId="3150" xr:uid="{00000000-0005-0000-0000-00008B030000}"/>
    <cellStyle name="Comma 2 6 2 2 2 2" xfId="7284" xr:uid="{E0BF4D41-3773-4082-924C-A17A8438CCE7}"/>
    <cellStyle name="Comma 2 6 2 2 3" xfId="4528" xr:uid="{7546AC37-79B4-4D5F-B034-02F04837A0CB}"/>
    <cellStyle name="Comma 2 6 2 2 3 2" xfId="8662" xr:uid="{56711B81-5D09-4492-9BBF-602B30998FE5}"/>
    <cellStyle name="Comma 2 6 2 2 4" xfId="5906" xr:uid="{A865EFCD-4440-440B-89EB-C82E3E90D476}"/>
    <cellStyle name="Comma 2 6 2 3" xfId="1256" xr:uid="{00000000-0005-0000-0000-00008C030000}"/>
    <cellStyle name="Comma 2 6 2 3 2" xfId="2706" xr:uid="{00000000-0005-0000-0000-00008D030000}"/>
    <cellStyle name="Comma 2 6 2 3 2 2" xfId="6840" xr:uid="{1B6C04B9-6F12-48E5-8AB4-EC84452F0609}"/>
    <cellStyle name="Comma 2 6 2 3 3" xfId="4084" xr:uid="{5499357A-67E8-475F-9544-6C9B8D87D32A}"/>
    <cellStyle name="Comma 2 6 2 3 3 2" xfId="8218" xr:uid="{B9D2568B-6A7B-4A8B-9F8E-CB0962F23A93}"/>
    <cellStyle name="Comma 2 6 2 3 4" xfId="5462" xr:uid="{DAC11243-2CCD-4167-8694-33D4F906E51C}"/>
    <cellStyle name="Comma 2 6 2 4" xfId="2248" xr:uid="{00000000-0005-0000-0000-00008E030000}"/>
    <cellStyle name="Comma 2 6 2 4 2" xfId="6382" xr:uid="{4AC710BC-A138-48A8-9281-C0045E7AA65C}"/>
    <cellStyle name="Comma 2 6 2 5" xfId="3626" xr:uid="{7B6CE835-11D7-48B2-8176-0B79B521D212}"/>
    <cellStyle name="Comma 2 6 2 5 2" xfId="7760" xr:uid="{076C8F0C-5C57-4E56-A3CA-6DFEAB9E92B1}"/>
    <cellStyle name="Comma 2 6 2 6" xfId="5004" xr:uid="{68032517-0EB0-429B-8685-96327F894BC2}"/>
    <cellStyle name="Comma 2 6 3" xfId="1388" xr:uid="{00000000-0005-0000-0000-00008F030000}"/>
    <cellStyle name="Comma 2 6 3 2" xfId="2790" xr:uid="{00000000-0005-0000-0000-000090030000}"/>
    <cellStyle name="Comma 2 6 3 2 2" xfId="6924" xr:uid="{84618454-CF2F-4743-9AB5-E1EF8E6C8127}"/>
    <cellStyle name="Comma 2 6 3 3" xfId="4168" xr:uid="{BA3569BD-1A5B-406E-9BCA-CACE0F22F38D}"/>
    <cellStyle name="Comma 2 6 3 3 2" xfId="8302" xr:uid="{132A1BFA-408E-49AF-84B1-82351518864D}"/>
    <cellStyle name="Comma 2 6 3 4" xfId="5546" xr:uid="{4CE9C4E9-C5F4-4EE3-BF3E-C6C0CB33B01B}"/>
    <cellStyle name="Comma 2 6 4" xfId="884" xr:uid="{00000000-0005-0000-0000-000091030000}"/>
    <cellStyle name="Comma 2 6 4 2" xfId="2358" xr:uid="{00000000-0005-0000-0000-000092030000}"/>
    <cellStyle name="Comma 2 6 4 2 2" xfId="6492" xr:uid="{52F24272-8A71-45EF-A993-EA4A3B217593}"/>
    <cellStyle name="Comma 2 6 4 3" xfId="3736" xr:uid="{9573926A-D59A-4A21-A3BF-B569B3AF4624}"/>
    <cellStyle name="Comma 2 6 4 3 2" xfId="7870" xr:uid="{95722D50-55B2-4316-9A94-4819D5FEC3A4}"/>
    <cellStyle name="Comma 2 6 4 4" xfId="5114" xr:uid="{7D4A5696-DC24-4CF7-89F8-A521D612D877}"/>
    <cellStyle name="Comma 2 6 5" xfId="1876" xr:uid="{00000000-0005-0000-0000-000093030000}"/>
    <cellStyle name="Comma 2 6 5 2" xfId="6010" xr:uid="{F017F982-7373-40DB-8256-0B64F6E457CC}"/>
    <cellStyle name="Comma 2 6 6" xfId="3254" xr:uid="{E34A0670-A3D9-4BB5-8EDA-198951E18BFB}"/>
    <cellStyle name="Comma 2 6 6 2" xfId="7388" xr:uid="{C4D11427-D9E3-4D97-A14E-1C0DBE3EF182}"/>
    <cellStyle name="Comma 2 6 7" xfId="4632" xr:uid="{F3813BBA-09BD-4801-887A-7DA8ECFBD39B}"/>
    <cellStyle name="Comma 2 7" xfId="841" xr:uid="{00000000-0005-0000-0000-000094030000}"/>
    <cellStyle name="Comma 2 7 2" xfId="2325" xr:uid="{00000000-0005-0000-0000-000095030000}"/>
    <cellStyle name="Comma 2 7 2 2" xfId="6459" xr:uid="{ACF087CF-1955-4CFE-8D5E-18D3FF7C8003}"/>
    <cellStyle name="Comma 2 7 3" xfId="3703" xr:uid="{45C6CAD9-C783-4188-AC82-D656F1E11DC8}"/>
    <cellStyle name="Comma 2 7 3 2" xfId="7837" xr:uid="{00DA7D59-9C1A-4344-8D11-54BF50EC2514}"/>
    <cellStyle name="Comma 2 7 4" xfId="5081" xr:uid="{6E5629B7-74E6-41C0-A3C4-61C7CDCB33F2}"/>
    <cellStyle name="Comma 2 8" xfId="285" xr:uid="{00000000-0005-0000-0000-000096030000}"/>
    <cellStyle name="Comma 2 8 2" xfId="1894" xr:uid="{00000000-0005-0000-0000-000097030000}"/>
    <cellStyle name="Comma 2 8 2 2" xfId="6028" xr:uid="{180F3DCA-94C7-4138-AF62-DF4AE7CC4424}"/>
    <cellStyle name="Comma 2 8 3" xfId="3272" xr:uid="{0272A622-8FD7-495A-9CF1-EEDBB9E01436}"/>
    <cellStyle name="Comma 2 8 3 2" xfId="7406" xr:uid="{0E842FE0-F7F2-4079-9C38-5AB5730F253D}"/>
    <cellStyle name="Comma 2 8 4" xfId="4650" xr:uid="{EF0BB8BB-91F1-41BF-B17C-00C32F22E66A}"/>
    <cellStyle name="Comma 3" xfId="16" xr:uid="{00000000-0005-0000-0000-000098030000}"/>
    <cellStyle name="Comma 3 2" xfId="24" xr:uid="{00000000-0005-0000-0000-000099030000}"/>
    <cellStyle name="Comma 3 2 2" xfId="48" xr:uid="{00000000-0005-0000-0000-00009A030000}"/>
    <cellStyle name="Comma 3 2 2 2" xfId="161" xr:uid="{00000000-0005-0000-0000-00009B030000}"/>
    <cellStyle name="Comma 3 2 2 2 2" xfId="1364" xr:uid="{00000000-0005-0000-0000-00009C030000}"/>
    <cellStyle name="Comma 3 2 2 3" xfId="693" xr:uid="{00000000-0005-0000-0000-00009D030000}"/>
    <cellStyle name="Comma 3 2 2 3 2" xfId="1764" xr:uid="{00000000-0005-0000-0000-00009E030000}"/>
    <cellStyle name="Comma 3 2 2 4" xfId="102" xr:uid="{00000000-0005-0000-0000-00009F030000}"/>
    <cellStyle name="Comma 3 2 3" xfId="182" xr:uid="{00000000-0005-0000-0000-0000A0030000}"/>
    <cellStyle name="Comma 3 2 4" xfId="235" xr:uid="{00000000-0005-0000-0000-0000A1030000}"/>
    <cellStyle name="Comma 3 2 4 2" xfId="1396" xr:uid="{00000000-0005-0000-0000-0000A2030000}"/>
    <cellStyle name="Comma 3 2 5" xfId="293" xr:uid="{00000000-0005-0000-0000-0000A3030000}"/>
    <cellStyle name="Comma 3 2 5 2" xfId="1901" xr:uid="{00000000-0005-0000-0000-0000A4030000}"/>
    <cellStyle name="Comma 3 2 5 2 2" xfId="6035" xr:uid="{A75CBFD2-7CC7-4315-B9C4-19AC59A3C60B}"/>
    <cellStyle name="Comma 3 2 5 3" xfId="3279" xr:uid="{F05B53CE-33E2-4CFB-98C3-8B59BB7A8D7E}"/>
    <cellStyle name="Comma 3 2 5 3 2" xfId="7413" xr:uid="{C15BBC57-A356-4EFA-A3F4-8C44F601A378}"/>
    <cellStyle name="Comma 3 2 5 4" xfId="4657" xr:uid="{014499EA-4FD9-4961-974F-3C2C05FF7AAD}"/>
    <cellStyle name="Comma 3 3" xfId="38" xr:uid="{00000000-0005-0000-0000-0000A5030000}"/>
    <cellStyle name="Comma 3 3 2" xfId="127" xr:uid="{00000000-0005-0000-0000-0000A6030000}"/>
    <cellStyle name="Comma 3 3 2 2" xfId="171" xr:uid="{00000000-0005-0000-0000-0000A7030000}"/>
    <cellStyle name="Comma 3 3 2 2 2" xfId="1374" xr:uid="{00000000-0005-0000-0000-0000A8030000}"/>
    <cellStyle name="Comma 3 3 3" xfId="267" xr:uid="{00000000-0005-0000-0000-0000A9030000}"/>
    <cellStyle name="Comma 3 3 3 2" xfId="1402" xr:uid="{00000000-0005-0000-0000-0000AA030000}"/>
    <cellStyle name="Comma 3 3 4" xfId="401" xr:uid="{00000000-0005-0000-0000-0000AB030000}"/>
    <cellStyle name="Comma 3 3 4 2" xfId="1963" xr:uid="{00000000-0005-0000-0000-0000AC030000}"/>
    <cellStyle name="Comma 3 3 4 2 2" xfId="6097" xr:uid="{A26F0534-4B5B-4726-9C53-F89ECB7FE3C0}"/>
    <cellStyle name="Comma 3 3 4 3" xfId="3341" xr:uid="{270912E5-349B-47B1-86F4-F7F4697694E9}"/>
    <cellStyle name="Comma 3 3 4 3 2" xfId="7475" xr:uid="{8D5D5176-D127-412D-8EEF-05A583D890F9}"/>
    <cellStyle name="Comma 3 3 4 4" xfId="4719" xr:uid="{08D60649-2EDF-4336-8BD7-A1DAB798EAFD}"/>
    <cellStyle name="Comma 3 3 5" xfId="854" xr:uid="{00000000-0005-0000-0000-0000AD030000}"/>
    <cellStyle name="Comma 3 3 5 2" xfId="2333" xr:uid="{00000000-0005-0000-0000-0000AE030000}"/>
    <cellStyle name="Comma 3 3 5 2 2" xfId="6467" xr:uid="{686BBB96-B3EF-4E8E-A4A0-10CE63DD3578}"/>
    <cellStyle name="Comma 3 3 5 3" xfId="3711" xr:uid="{84C9CC60-E198-4BB8-BE8B-5386F4446E7D}"/>
    <cellStyle name="Comma 3 3 5 3 2" xfId="7845" xr:uid="{EDE87DCA-D756-48BE-809A-18FA3C327800}"/>
    <cellStyle name="Comma 3 3 5 4" xfId="5089" xr:uid="{FCBD0236-F80E-48CA-B4E4-EE4994C0A6F7}"/>
    <cellStyle name="Comma 3 3 6" xfId="1850" xr:uid="{00000000-0005-0000-0000-0000AF030000}"/>
    <cellStyle name="Comma 3 3 6 2" xfId="5984" xr:uid="{2D3B556E-96F0-4A94-9FE2-ECF9FBE8D648}"/>
    <cellStyle name="Comma 3 3 7" xfId="3228" xr:uid="{75A0DE5B-AC56-41D2-8F8E-1DE3045E2938}"/>
    <cellStyle name="Comma 3 3 7 2" xfId="7362" xr:uid="{EDA716F0-BB60-4D4E-888C-527DE2C4B6FC}"/>
    <cellStyle name="Comma 3 3 8" xfId="4606" xr:uid="{88E9B7C1-C04D-471B-8A60-629FF41F4241}"/>
    <cellStyle name="Comma 3 4" xfId="37" xr:uid="{00000000-0005-0000-0000-0000B0030000}"/>
    <cellStyle name="Comma 3 4 2" xfId="272" xr:uid="{00000000-0005-0000-0000-0000B1030000}"/>
    <cellStyle name="Comma 3 4 2 2" xfId="1405" xr:uid="{00000000-0005-0000-0000-0000B2030000}"/>
    <cellStyle name="Comma 3 4 3" xfId="303" xr:uid="{00000000-0005-0000-0000-0000B3030000}"/>
    <cellStyle name="Comma 3 4 3 2" xfId="1907" xr:uid="{00000000-0005-0000-0000-0000B4030000}"/>
    <cellStyle name="Comma 3 4 3 2 2" xfId="6041" xr:uid="{4295BC7A-9611-47C7-B3D4-18CA0DFC384D}"/>
    <cellStyle name="Comma 3 4 3 3" xfId="3285" xr:uid="{195B4378-BB09-4D06-A1C6-1165053257A8}"/>
    <cellStyle name="Comma 3 4 3 3 2" xfId="7419" xr:uid="{690C1AC6-B875-4A0F-9CD9-BCD3307C819E}"/>
    <cellStyle name="Comma 3 4 3 4" xfId="4663" xr:uid="{2E3CEADD-B69E-403A-8C91-3C213853140C}"/>
    <cellStyle name="Comma 3 4 4" xfId="136" xr:uid="{00000000-0005-0000-0000-0000B5030000}"/>
    <cellStyle name="Comma 3 4 4 2" xfId="1867" xr:uid="{00000000-0005-0000-0000-0000B6030000}"/>
    <cellStyle name="Comma 3 4 4 2 2" xfId="6001" xr:uid="{868AAA20-CDFF-4F17-830C-52E40ABDB8B9}"/>
    <cellStyle name="Comma 3 4 4 3" xfId="3245" xr:uid="{A1A04224-FC38-461B-8C82-04D2BEDE834A}"/>
    <cellStyle name="Comma 3 4 4 3 2" xfId="7379" xr:uid="{D09F440D-2E62-49D9-85F1-7394A0F36906}"/>
    <cellStyle name="Comma 3 4 4 4" xfId="4623" xr:uid="{93D19ECB-1320-4A1D-A303-3BAE8A8634D4}"/>
    <cellStyle name="Comma 3 4 5" xfId="853" xr:uid="{00000000-0005-0000-0000-0000B7030000}"/>
    <cellStyle name="Comma 3 4 5 2" xfId="2332" xr:uid="{00000000-0005-0000-0000-0000B8030000}"/>
    <cellStyle name="Comma 3 4 5 2 2" xfId="6466" xr:uid="{E3B9ED71-B54B-4B79-A47D-5F3F22A41E53}"/>
    <cellStyle name="Comma 3 4 5 3" xfId="3710" xr:uid="{C41600A9-879A-47F2-881D-3D92F7F660E7}"/>
    <cellStyle name="Comma 3 4 5 3 2" xfId="7844" xr:uid="{604A73CE-C299-4E75-8E87-103A446D840E}"/>
    <cellStyle name="Comma 3 4 5 4" xfId="5088" xr:uid="{C486E2F6-701B-4F04-8315-4DD8A9638B75}"/>
    <cellStyle name="Comma 3 4 6" xfId="1849" xr:uid="{00000000-0005-0000-0000-0000B9030000}"/>
    <cellStyle name="Comma 3 4 6 2" xfId="5983" xr:uid="{517298E3-BE03-47D9-A1BF-8F9AC713CA51}"/>
    <cellStyle name="Comma 3 4 7" xfId="3227" xr:uid="{1E983345-EC0F-4C7F-9DBC-1FF24F32837C}"/>
    <cellStyle name="Comma 3 4 7 2" xfId="7361" xr:uid="{DF27AE77-48D2-41E8-B39F-242AB0737FAE}"/>
    <cellStyle name="Comma 3 4 8" xfId="4605" xr:uid="{F1411103-1EF0-49B3-AEE9-39B79DC288CB}"/>
    <cellStyle name="Comma 3 5" xfId="45" xr:uid="{00000000-0005-0000-0000-0000BA030000}"/>
    <cellStyle name="Comma 3 5 2" xfId="158" xr:uid="{00000000-0005-0000-0000-0000BB030000}"/>
    <cellStyle name="Comma 3 5 2 2" xfId="1362" xr:uid="{00000000-0005-0000-0000-0000BC030000}"/>
    <cellStyle name="Comma 3 5 3" xfId="93" xr:uid="{00000000-0005-0000-0000-0000BD030000}"/>
    <cellStyle name="Comma 3 6" xfId="287" xr:uid="{00000000-0005-0000-0000-0000BE030000}"/>
    <cellStyle name="Comma 3 6 2" xfId="1896" xr:uid="{00000000-0005-0000-0000-0000BF030000}"/>
    <cellStyle name="Comma 3 6 2 2" xfId="6030" xr:uid="{33D7F841-0A59-4FD1-9543-FF9EE66EBF2D}"/>
    <cellStyle name="Comma 3 6 3" xfId="3274" xr:uid="{8585E0C0-E4B9-4347-975B-97E80C6293AF}"/>
    <cellStyle name="Comma 3 6 3 2" xfId="7408" xr:uid="{720DF41C-35DF-4455-BC61-58BAD0EC98BB}"/>
    <cellStyle name="Comma 3 6 4" xfId="4652" xr:uid="{812564E7-8A43-4406-A3AB-A373212CD314}"/>
    <cellStyle name="Comma 3 7" xfId="87" xr:uid="{00000000-0005-0000-0000-0000C0030000}"/>
    <cellStyle name="Comma 4" xfId="18" xr:uid="{00000000-0005-0000-0000-0000C1030000}"/>
    <cellStyle name="Comma 4 2" xfId="47" xr:uid="{00000000-0005-0000-0000-0000C2030000}"/>
    <cellStyle name="Comma 4 2 2" xfId="163" xr:uid="{00000000-0005-0000-0000-0000C3030000}"/>
    <cellStyle name="Comma 4 2 2 2" xfId="710" xr:uid="{00000000-0005-0000-0000-0000C4030000}"/>
    <cellStyle name="Comma 4 2 2 2 2" xfId="1771" xr:uid="{00000000-0005-0000-0000-0000C5030000}"/>
    <cellStyle name="Comma 4 2 2 3" xfId="1366" xr:uid="{00000000-0005-0000-0000-0000C6030000}"/>
    <cellStyle name="Comma 4 2 3" xfId="212" xr:uid="{00000000-0005-0000-0000-0000C7030000}"/>
    <cellStyle name="Comma 4 2 3 2" xfId="315" xr:uid="{00000000-0005-0000-0000-0000C8030000}"/>
    <cellStyle name="Comma 4 2 3 2 2" xfId="1913" xr:uid="{00000000-0005-0000-0000-0000C9030000}"/>
    <cellStyle name="Comma 4 2 3 2 2 2" xfId="6047" xr:uid="{7F863F9A-4401-4714-BBE3-B4683D08CD78}"/>
    <cellStyle name="Comma 4 2 3 2 3" xfId="3291" xr:uid="{0A0D276A-56F5-4DA6-B1A9-B8D9E56C3337}"/>
    <cellStyle name="Comma 4 2 3 2 3 2" xfId="7425" xr:uid="{D8366AD1-6521-4577-9CB7-54ADBA57526A}"/>
    <cellStyle name="Comma 4 2 3 2 4" xfId="4669" xr:uid="{8DB587FC-93FD-4307-815F-BC9D19DD70E0}"/>
    <cellStyle name="Comma 4 2 4" xfId="236" xr:uid="{00000000-0005-0000-0000-0000CA030000}"/>
    <cellStyle name="Comma 4 2 4 2" xfId="1397" xr:uid="{00000000-0005-0000-0000-0000CB030000}"/>
    <cellStyle name="Comma 4 2 5" xfId="290" xr:uid="{00000000-0005-0000-0000-0000CC030000}"/>
    <cellStyle name="Comma 4 2 5 2" xfId="1898" xr:uid="{00000000-0005-0000-0000-0000CD030000}"/>
    <cellStyle name="Comma 4 2 5 2 2" xfId="6032" xr:uid="{9FA569DD-1271-41C7-9616-79E47E48F7C2}"/>
    <cellStyle name="Comma 4 2 5 3" xfId="3276" xr:uid="{9505C3DC-1103-4778-9927-FA02E7B5E13F}"/>
    <cellStyle name="Comma 4 2 5 3 2" xfId="7410" xr:uid="{B5E51D23-8A8C-4EB9-BAD3-9BA56CFD7981}"/>
    <cellStyle name="Comma 4 2 5 4" xfId="4654" xr:uid="{947DC6BC-67FA-4552-B1EE-C60A782B0D59}"/>
    <cellStyle name="Comma 4 2 6" xfId="105" xr:uid="{00000000-0005-0000-0000-0000CE030000}"/>
    <cellStyle name="Comma 4 3" xfId="132" xr:uid="{00000000-0005-0000-0000-0000CF030000}"/>
    <cellStyle name="Comma 4 3 2" xfId="175" xr:uid="{00000000-0005-0000-0000-0000D0030000}"/>
    <cellStyle name="Comma 4 3 2 2" xfId="711" xr:uid="{00000000-0005-0000-0000-0000D1030000}"/>
    <cellStyle name="Comma 4 3 2 2 2" xfId="1772" xr:uid="{00000000-0005-0000-0000-0000D2030000}"/>
    <cellStyle name="Comma 4 3 2 3" xfId="1377" xr:uid="{00000000-0005-0000-0000-0000D3030000}"/>
    <cellStyle name="Comma 4 3 3" xfId="213" xr:uid="{00000000-0005-0000-0000-0000D4030000}"/>
    <cellStyle name="Comma 4 3 4" xfId="316" xr:uid="{00000000-0005-0000-0000-0000D5030000}"/>
    <cellStyle name="Comma 4 3 4 2" xfId="1914" xr:uid="{00000000-0005-0000-0000-0000D6030000}"/>
    <cellStyle name="Comma 4 3 4 2 2" xfId="6048" xr:uid="{69257041-4BCA-4172-8F89-384C28AE4466}"/>
    <cellStyle name="Comma 4 3 4 3" xfId="3292" xr:uid="{7CBD4344-10BB-45D8-9750-04F5FC2082D0}"/>
    <cellStyle name="Comma 4 3 4 3 2" xfId="7426" xr:uid="{AF7ED64B-F1FC-4D9A-870E-E288D5BD4745}"/>
    <cellStyle name="Comma 4 3 4 4" xfId="4670" xr:uid="{24C21652-EDE5-4FC9-8A92-63F75DB73A5C}"/>
    <cellStyle name="Comma 4 4" xfId="94" xr:uid="{00000000-0005-0000-0000-0000D7030000}"/>
    <cellStyle name="Comma 4 4 2" xfId="159" xr:uid="{00000000-0005-0000-0000-0000D8030000}"/>
    <cellStyle name="Comma 4 4 2 2" xfId="1363" xr:uid="{00000000-0005-0000-0000-0000D9030000}"/>
    <cellStyle name="Comma 4 4 3" xfId="694" xr:uid="{00000000-0005-0000-0000-0000DA030000}"/>
    <cellStyle name="Comma 4 5" xfId="193" xr:uid="{00000000-0005-0000-0000-0000DB030000}"/>
    <cellStyle name="Comma 4 5 2" xfId="310" xr:uid="{00000000-0005-0000-0000-0000DC030000}"/>
    <cellStyle name="Comma 4 5 2 2" xfId="1909" xr:uid="{00000000-0005-0000-0000-0000DD030000}"/>
    <cellStyle name="Comma 4 5 2 2 2" xfId="6043" xr:uid="{C3A4CD47-DB6C-431B-BCD6-8A583D7F4EF0}"/>
    <cellStyle name="Comma 4 5 2 3" xfId="3287" xr:uid="{6CBD6200-F727-4AA3-B304-1E2D904A219E}"/>
    <cellStyle name="Comma 4 5 2 3 2" xfId="7421" xr:uid="{1B5344F0-2449-4676-A81B-72ABDA4A63D1}"/>
    <cellStyle name="Comma 4 5 2 4" xfId="4665" xr:uid="{3EA61848-82A3-4DE8-BBF3-FA008969456A}"/>
    <cellStyle name="Comma 4 6" xfId="843" xr:uid="{00000000-0005-0000-0000-0000DE030000}"/>
    <cellStyle name="Comma 4 6 2" xfId="1844" xr:uid="{00000000-0005-0000-0000-0000DF030000}"/>
    <cellStyle name="Comma 4 7" xfId="288" xr:uid="{00000000-0005-0000-0000-0000E0030000}"/>
    <cellStyle name="Comma 4 7 2" xfId="1897" xr:uid="{00000000-0005-0000-0000-0000E1030000}"/>
    <cellStyle name="Comma 4 7 2 2" xfId="6031" xr:uid="{DC1C2CC5-B9C2-4200-8805-50FD0738B7A4}"/>
    <cellStyle name="Comma 4 7 3" xfId="3275" xr:uid="{AAF2DCB7-6B9D-436A-A0C5-8E76F71D622C}"/>
    <cellStyle name="Comma 4 7 3 2" xfId="7409" xr:uid="{DD69CF52-0964-4B6C-AA51-F250007B4338}"/>
    <cellStyle name="Comma 4 7 4" xfId="4653" xr:uid="{4EE42985-77EA-4557-9B58-55647B2A2E43}"/>
    <cellStyle name="Comma 5" xfId="39" xr:uid="{00000000-0005-0000-0000-0000E2030000}"/>
    <cellStyle name="Comma 5 2" xfId="52" xr:uid="{00000000-0005-0000-0000-0000E3030000}"/>
    <cellStyle name="Comma 5 2 2" xfId="169" xr:uid="{00000000-0005-0000-0000-0000E4030000}"/>
    <cellStyle name="Comma 5 2 2 2" xfId="238" xr:uid="{00000000-0005-0000-0000-0000E5030000}"/>
    <cellStyle name="Comma 5 2 2 2 2" xfId="1399" xr:uid="{00000000-0005-0000-0000-0000E6030000}"/>
    <cellStyle name="Comma 5 2 2 3" xfId="1372" xr:uid="{00000000-0005-0000-0000-0000E7030000}"/>
    <cellStyle name="Comma 5 2 3" xfId="210" xr:uid="{00000000-0005-0000-0000-0000E8030000}"/>
    <cellStyle name="Comma 5 2 4" xfId="222" xr:uid="{00000000-0005-0000-0000-0000E9030000}"/>
    <cellStyle name="Comma 5 2 5" xfId="708" xr:uid="{00000000-0005-0000-0000-0000EA030000}"/>
    <cellStyle name="Comma 5 2 5 2" xfId="1769" xr:uid="{00000000-0005-0000-0000-0000EB030000}"/>
    <cellStyle name="Comma 5 2 6" xfId="122" xr:uid="{00000000-0005-0000-0000-0000EC030000}"/>
    <cellStyle name="Comma 5 3" xfId="137" xr:uid="{00000000-0005-0000-0000-0000ED030000}"/>
    <cellStyle name="Comma 5 3 2" xfId="176" xr:uid="{00000000-0005-0000-0000-0000EE030000}"/>
    <cellStyle name="Comma 5 3 2 2" xfId="1378" xr:uid="{00000000-0005-0000-0000-0000EF030000}"/>
    <cellStyle name="Comma 5 3 3" xfId="237" xr:uid="{00000000-0005-0000-0000-0000F0030000}"/>
    <cellStyle name="Comma 5 3 3 2" xfId="1398" xr:uid="{00000000-0005-0000-0000-0000F1030000}"/>
    <cellStyle name="Comma 5 3 4" xfId="695" xr:uid="{00000000-0005-0000-0000-0000F2030000}"/>
    <cellStyle name="Comma 5 3 4 2" xfId="1765" xr:uid="{00000000-0005-0000-0000-0000F3030000}"/>
    <cellStyle name="Comma 5 4" xfId="103" xr:uid="{00000000-0005-0000-0000-0000F4030000}"/>
    <cellStyle name="Comma 5 4 2" xfId="162" xr:uid="{00000000-0005-0000-0000-0000F5030000}"/>
    <cellStyle name="Comma 5 4 2 2" xfId="1365" xr:uid="{00000000-0005-0000-0000-0000F6030000}"/>
    <cellStyle name="Comma 5 4 3" xfId="844" xr:uid="{00000000-0005-0000-0000-0000F7030000}"/>
    <cellStyle name="Comma 5 4 3 2" xfId="1845" xr:uid="{00000000-0005-0000-0000-0000F8030000}"/>
    <cellStyle name="Comma 5 5" xfId="194" xr:uid="{00000000-0005-0000-0000-0000F9030000}"/>
    <cellStyle name="Comma 5 6" xfId="220" xr:uid="{00000000-0005-0000-0000-0000FA030000}"/>
    <cellStyle name="Comma 5 7" xfId="294" xr:uid="{00000000-0005-0000-0000-0000FB030000}"/>
    <cellStyle name="Comma 5 7 2" xfId="1902" xr:uid="{00000000-0005-0000-0000-0000FC030000}"/>
    <cellStyle name="Comma 5 7 2 2" xfId="6036" xr:uid="{2C83132D-8EB4-4989-A82B-6CD0AC634AED}"/>
    <cellStyle name="Comma 5 7 3" xfId="3280" xr:uid="{E7FB0BBE-1D3E-4BD2-9CA8-07408F6CA74E}"/>
    <cellStyle name="Comma 5 7 3 2" xfId="7414" xr:uid="{77CF7C72-CA1E-4084-8C7B-5D83395F5EBB}"/>
    <cellStyle name="Comma 5 7 4" xfId="4658" xr:uid="{F2A18C29-553A-4BD8-B071-06BB0A18C6D4}"/>
    <cellStyle name="Comma 6" xfId="109" xr:uid="{00000000-0005-0000-0000-0000FD030000}"/>
    <cellStyle name="Comma 6 2" xfId="130" xr:uid="{00000000-0005-0000-0000-0000FE030000}"/>
    <cellStyle name="Comma 6 2 2" xfId="173" xr:uid="{00000000-0005-0000-0000-0000FF030000}"/>
    <cellStyle name="Comma 6 2 2 2" xfId="1375" xr:uid="{00000000-0005-0000-0000-000000040000}"/>
    <cellStyle name="Comma 6 2 3" xfId="240" xr:uid="{00000000-0005-0000-0000-000001040000}"/>
    <cellStyle name="Comma 6 2 3 2" xfId="1401" xr:uid="{00000000-0005-0000-0000-000002040000}"/>
    <cellStyle name="Comma 6 2 4" xfId="696" xr:uid="{00000000-0005-0000-0000-000003040000}"/>
    <cellStyle name="Comma 6 2 4 2" xfId="1766" xr:uid="{00000000-0005-0000-0000-000004040000}"/>
    <cellStyle name="Comma 6 3" xfId="164" xr:uid="{00000000-0005-0000-0000-000005040000}"/>
    <cellStyle name="Comma 6 3 2" xfId="311" xr:uid="{00000000-0005-0000-0000-000006040000}"/>
    <cellStyle name="Comma 6 3 2 2" xfId="1910" xr:uid="{00000000-0005-0000-0000-000007040000}"/>
    <cellStyle name="Comma 6 3 2 2 2" xfId="6044" xr:uid="{9AC7ACC0-F8F2-47C9-9E04-13BBC2A6F7AF}"/>
    <cellStyle name="Comma 6 3 2 3" xfId="3288" xr:uid="{5B5F47AA-E520-4749-A490-F856FAA9C0CA}"/>
    <cellStyle name="Comma 6 3 2 3 2" xfId="7422" xr:uid="{2ED70B47-558B-4D66-8793-5D45A752EF82}"/>
    <cellStyle name="Comma 6 3 2 4" xfId="4666" xr:uid="{CB8105E2-C930-4D46-9831-B9D2CDC63771}"/>
    <cellStyle name="Comma 6 3 3" xfId="1367" xr:uid="{00000000-0005-0000-0000-000008040000}"/>
    <cellStyle name="Comma 6 4" xfId="195" xr:uid="{00000000-0005-0000-0000-000009040000}"/>
    <cellStyle name="Comma 6 5" xfId="226" xr:uid="{00000000-0005-0000-0000-00000A040000}"/>
    <cellStyle name="Comma 6 5 2" xfId="1394" xr:uid="{00000000-0005-0000-0000-00000B040000}"/>
    <cellStyle name="Comma 6 6" xfId="295" xr:uid="{00000000-0005-0000-0000-00000C040000}"/>
    <cellStyle name="Comma 6 6 2" xfId="1903" xr:uid="{00000000-0005-0000-0000-00000D040000}"/>
    <cellStyle name="Comma 6 6 2 2" xfId="6037" xr:uid="{76192FDF-56B0-436C-8D7E-ECB88176DAC0}"/>
    <cellStyle name="Comma 6 6 3" xfId="3281" xr:uid="{888B95E3-334E-411B-AD5C-75C5E16B9D23}"/>
    <cellStyle name="Comma 6 6 3 2" xfId="7415" xr:uid="{72CAEA58-B8C0-433C-9E73-BE444052F4CB}"/>
    <cellStyle name="Comma 6 6 4" xfId="4659" xr:uid="{892070EB-AE1A-4218-AA5E-D5CDC8032CCB}"/>
    <cellStyle name="Comma 7" xfId="111" xr:uid="{00000000-0005-0000-0000-00000E040000}"/>
    <cellStyle name="Comma 7 2" xfId="165" xr:uid="{00000000-0005-0000-0000-00000F040000}"/>
    <cellStyle name="Comma 7 2 2" xfId="273" xr:uid="{00000000-0005-0000-0000-000010040000}"/>
    <cellStyle name="Comma 7 2 2 2" xfId="1406" xr:uid="{00000000-0005-0000-0000-000011040000}"/>
    <cellStyle name="Comma 7 2 3" xfId="1368" xr:uid="{00000000-0005-0000-0000-000012040000}"/>
    <cellStyle name="Comma 7 3" xfId="196" xr:uid="{00000000-0005-0000-0000-000013040000}"/>
    <cellStyle name="Comma 7 3 2" xfId="308" xr:uid="{00000000-0005-0000-0000-000014040000}"/>
    <cellStyle name="Comma 7 3 2 2" xfId="1908" xr:uid="{00000000-0005-0000-0000-000015040000}"/>
    <cellStyle name="Comma 7 3 2 2 2" xfId="6042" xr:uid="{8E6BD5FA-726E-470A-9991-4E0FADCD5FFC}"/>
    <cellStyle name="Comma 7 3 2 3" xfId="3286" xr:uid="{FFB4DF3F-CB78-4D4E-9E73-78484D0DF13F}"/>
    <cellStyle name="Comma 7 3 2 3 2" xfId="7420" xr:uid="{8D13E783-A82A-4675-9BB9-3683405B649F}"/>
    <cellStyle name="Comma 7 3 2 4" xfId="4664" xr:uid="{3EEAC39C-3550-4EC5-958D-A6A5CB4E7F01}"/>
    <cellStyle name="Comma 7 4" xfId="231" xr:uid="{00000000-0005-0000-0000-000016040000}"/>
    <cellStyle name="Comma 7 4 2" xfId="762" xr:uid="{00000000-0005-0000-0000-000017040000}"/>
    <cellStyle name="Comma 7 4 2 2" xfId="2290" xr:uid="{00000000-0005-0000-0000-000018040000}"/>
    <cellStyle name="Comma 7 4 2 2 2" xfId="6424" xr:uid="{C7D1FCA3-B2C6-4C7E-A7FD-63B872FFEB92}"/>
    <cellStyle name="Comma 7 4 2 3" xfId="3668" xr:uid="{CD8EC55B-1181-4227-AF4D-0242F9B9D6E5}"/>
    <cellStyle name="Comma 7 4 2 3 2" xfId="7802" xr:uid="{99E42F67-30C4-4405-AE6D-D15224E63E6B}"/>
    <cellStyle name="Comma 7 4 2 4" xfId="5046" xr:uid="{CBAD1F56-93C8-481A-A75B-7424749ECEF5}"/>
    <cellStyle name="Comma 7 4 3" xfId="1885" xr:uid="{00000000-0005-0000-0000-000019040000}"/>
    <cellStyle name="Comma 7 4 3 2" xfId="6019" xr:uid="{D89CEC5C-2254-44BA-B3F8-4D2B13A4CF11}"/>
    <cellStyle name="Comma 7 4 4" xfId="3263" xr:uid="{CE92585B-BB45-46D3-8195-776495122862}"/>
    <cellStyle name="Comma 7 4 4 2" xfId="7397" xr:uid="{A13A294C-A75B-4A10-8390-5CCCD5A82EF0}"/>
    <cellStyle name="Comma 7 4 5" xfId="4641" xr:uid="{7EE7BA93-7FC5-41C7-A969-50B8A783211C}"/>
    <cellStyle name="Comma 7 5" xfId="845" xr:uid="{00000000-0005-0000-0000-00001A040000}"/>
    <cellStyle name="Comma 7 5 2" xfId="2327" xr:uid="{00000000-0005-0000-0000-00001B040000}"/>
    <cellStyle name="Comma 7 5 2 2" xfId="6461" xr:uid="{6372AB92-2198-4A31-9A36-08591C70E7F5}"/>
    <cellStyle name="Comma 7 5 3" xfId="3705" xr:uid="{BBD0C2AA-1125-486F-BEB6-2488CBDE548E}"/>
    <cellStyle name="Comma 7 5 3 2" xfId="7839" xr:uid="{FFF68F24-01A0-4848-B855-DB710A327000}"/>
    <cellStyle name="Comma 7 5 4" xfId="5083" xr:uid="{938BB1DF-E61B-495B-967C-5A222C6EBEAB}"/>
    <cellStyle name="Comma 7 6" xfId="300" xr:uid="{00000000-0005-0000-0000-00001C040000}"/>
    <cellStyle name="Comma 7 6 2" xfId="1906" xr:uid="{00000000-0005-0000-0000-00001D040000}"/>
    <cellStyle name="Comma 7 6 2 2" xfId="6040" xr:uid="{69071F36-AA81-470E-960E-444988C59457}"/>
    <cellStyle name="Comma 7 6 3" xfId="3284" xr:uid="{3C9471D1-7234-4005-98B1-BF54C09C3DCC}"/>
    <cellStyle name="Comma 7 6 3 2" xfId="7418" xr:uid="{5CB1067D-9F7E-4E8F-9BDA-E21D8791F2C5}"/>
    <cellStyle name="Comma 7 6 4" xfId="4662" xr:uid="{4962A544-8738-49DE-826A-6D4458DCF1AA}"/>
    <cellStyle name="Comma 8" xfId="112" xr:uid="{00000000-0005-0000-0000-00001E040000}"/>
    <cellStyle name="Comma 8 2" xfId="166" xr:uid="{00000000-0005-0000-0000-00001F040000}"/>
    <cellStyle name="Comma 8 2 2" xfId="214" xr:uid="{00000000-0005-0000-0000-000020040000}"/>
    <cellStyle name="Comma 8 2 2 2" xfId="1392" xr:uid="{00000000-0005-0000-0000-000021040000}"/>
    <cellStyle name="Comma 8 2 2 2 2" xfId="2794" xr:uid="{00000000-0005-0000-0000-000022040000}"/>
    <cellStyle name="Comma 8 2 2 2 2 2" xfId="6928" xr:uid="{587985F6-CA2A-46D0-8C56-BF9CD49F3D60}"/>
    <cellStyle name="Comma 8 2 2 2 3" xfId="4172" xr:uid="{AA91CF51-8A33-44C3-BA8C-6F2427693332}"/>
    <cellStyle name="Comma 8 2 2 2 3 2" xfId="8306" xr:uid="{A882F109-376D-407D-8734-0294C3BCEFD7}"/>
    <cellStyle name="Comma 8 2 2 2 4" xfId="5550" xr:uid="{6129E6BF-654D-4F86-B9A2-ED943CBDB4ED}"/>
    <cellStyle name="Comma 8 2 2 3" xfId="889" xr:uid="{00000000-0005-0000-0000-000023040000}"/>
    <cellStyle name="Comma 8 2 2 3 2" xfId="2362" xr:uid="{00000000-0005-0000-0000-000024040000}"/>
    <cellStyle name="Comma 8 2 2 3 2 2" xfId="6496" xr:uid="{392A4608-67A1-4089-B21C-21C8B0A899A1}"/>
    <cellStyle name="Comma 8 2 2 3 3" xfId="3740" xr:uid="{101A0EEB-6365-46C2-8E2D-B458A1FCCF41}"/>
    <cellStyle name="Comma 8 2 2 3 3 2" xfId="7874" xr:uid="{0CDAFBCD-E1F0-4327-B2CB-C24A9E45618F}"/>
    <cellStyle name="Comma 8 2 2 3 4" xfId="5118" xr:uid="{03CD906C-BBE0-453D-A871-B9A105FEC50D}"/>
    <cellStyle name="Comma 8 2 2 4" xfId="1882" xr:uid="{00000000-0005-0000-0000-000025040000}"/>
    <cellStyle name="Comma 8 2 2 4 2" xfId="6016" xr:uid="{F0620FFC-ADB4-4506-A004-750ED82F207F}"/>
    <cellStyle name="Comma 8 2 2 5" xfId="3260" xr:uid="{2E43F79C-3020-40BF-A3BF-8A4F8F534F8A}"/>
    <cellStyle name="Comma 8 2 2 5 2" xfId="7394" xr:uid="{2DD6012D-BFEA-483F-A41C-978B87918AB1}"/>
    <cellStyle name="Comma 8 2 2 6" xfId="4638" xr:uid="{EB1A7B1F-51ED-4024-8BC1-7501253AA9E4}"/>
    <cellStyle name="Comma 8 2 3" xfId="712" xr:uid="{00000000-0005-0000-0000-000026040000}"/>
    <cellStyle name="Comma 8 2 3 2" xfId="1773" xr:uid="{00000000-0005-0000-0000-000027040000}"/>
    <cellStyle name="Comma 8 2 3 2 2" xfId="3154" xr:uid="{00000000-0005-0000-0000-000028040000}"/>
    <cellStyle name="Comma 8 2 3 2 2 2" xfId="7288" xr:uid="{F24C8022-B5F3-4B13-A6B9-4DF7E31F7E49}"/>
    <cellStyle name="Comma 8 2 3 2 3" xfId="4532" xr:uid="{B82BFD11-1092-40E6-A06C-BF4A1B5BA202}"/>
    <cellStyle name="Comma 8 2 3 2 3 2" xfId="8666" xr:uid="{13DB6F6E-A949-4A1E-91C2-0F934CBE7EE2}"/>
    <cellStyle name="Comma 8 2 3 2 4" xfId="5910" xr:uid="{EAEEB9FA-1200-4AE4-90E5-14BB3EA2CB96}"/>
    <cellStyle name="Comma 8 2 3 3" xfId="1261" xr:uid="{00000000-0005-0000-0000-000029040000}"/>
    <cellStyle name="Comma 8 2 3 3 2" xfId="2710" xr:uid="{00000000-0005-0000-0000-00002A040000}"/>
    <cellStyle name="Comma 8 2 3 3 2 2" xfId="6844" xr:uid="{306776E8-510E-40D4-9705-D52B945ED45E}"/>
    <cellStyle name="Comma 8 2 3 3 3" xfId="4088" xr:uid="{A0238410-4A4D-4D11-8C3C-C2EC32ACF3E9}"/>
    <cellStyle name="Comma 8 2 3 3 3 2" xfId="8222" xr:uid="{FBCF3561-685C-4B80-86C7-32D6693F8B3D}"/>
    <cellStyle name="Comma 8 2 3 3 4" xfId="5466" xr:uid="{C15BF226-9AAE-40E1-B20B-5CFEAF8D179E}"/>
    <cellStyle name="Comma 8 2 3 4" xfId="2254" xr:uid="{00000000-0005-0000-0000-00002B040000}"/>
    <cellStyle name="Comma 8 2 3 4 2" xfId="6388" xr:uid="{3E44A55D-0C6B-4F84-882A-CC603474412A}"/>
    <cellStyle name="Comma 8 2 3 5" xfId="3632" xr:uid="{B82F6535-4CA7-45FF-8B35-339F0FCA753D}"/>
    <cellStyle name="Comma 8 2 3 5 2" xfId="7766" xr:uid="{9CBAB301-A078-4DA3-BBA8-17847AF68DFF}"/>
    <cellStyle name="Comma 8 2 3 6" xfId="5010" xr:uid="{BB21029C-4C94-49B6-B104-2CD75C886507}"/>
    <cellStyle name="Comma 8 2 4" xfId="1369" xr:uid="{00000000-0005-0000-0000-00002C040000}"/>
    <cellStyle name="Comma 8 3" xfId="209" xr:uid="{00000000-0005-0000-0000-00002D040000}"/>
    <cellStyle name="Comma 8 3 2" xfId="707" xr:uid="{00000000-0005-0000-0000-00002E040000}"/>
    <cellStyle name="Comma 8 3 2 2" xfId="2252" xr:uid="{00000000-0005-0000-0000-00002F040000}"/>
    <cellStyle name="Comma 8 3 2 2 2" xfId="6386" xr:uid="{49905831-FF66-41BE-BD1B-BAA6BF1CF074}"/>
    <cellStyle name="Comma 8 3 2 3" xfId="3630" xr:uid="{0FDA771B-56FF-4BFE-9DC4-B70AD1D37B84}"/>
    <cellStyle name="Comma 8 3 2 3 2" xfId="7764" xr:uid="{56D7ACCD-3834-4267-A175-960CD6D7C0C2}"/>
    <cellStyle name="Comma 8 3 2 4" xfId="5008" xr:uid="{0540097D-93D7-481B-905A-A8D7AE723EE3}"/>
    <cellStyle name="Comma 8 3 3" xfId="1880" xr:uid="{00000000-0005-0000-0000-000030040000}"/>
    <cellStyle name="Comma 8 3 3 2" xfId="6014" xr:uid="{47E9A4B4-EF82-45F2-885C-DAA98F68AC49}"/>
    <cellStyle name="Comma 8 3 4" xfId="3258" xr:uid="{4CE0240A-A729-43DC-98D1-5113D58D6BF6}"/>
    <cellStyle name="Comma 8 3 4 2" xfId="7392" xr:uid="{59A06AF4-6D3E-4977-B57E-952CC7E039C5}"/>
    <cellStyle name="Comma 8 3 5" xfId="4636" xr:uid="{2B638389-B0E6-429E-8E67-8CEDA7C1069C}"/>
    <cellStyle name="Comma 8 4" xfId="314" xr:uid="{00000000-0005-0000-0000-000031040000}"/>
    <cellStyle name="Comma 8 4 2" xfId="1428" xr:uid="{00000000-0005-0000-0000-000032040000}"/>
    <cellStyle name="Comma 8 4 2 2" xfId="2818" xr:uid="{00000000-0005-0000-0000-000033040000}"/>
    <cellStyle name="Comma 8 4 2 2 2" xfId="6952" xr:uid="{A28D6C14-FC0B-420B-869E-8B9C00236B91}"/>
    <cellStyle name="Comma 8 4 2 3" xfId="4196" xr:uid="{4396FA64-550E-4DFB-812A-16D64E7A2F24}"/>
    <cellStyle name="Comma 8 4 2 3 2" xfId="8330" xr:uid="{3F035BCE-58E4-4797-9447-1D1C49068CBA}"/>
    <cellStyle name="Comma 8 4 2 4" xfId="5574" xr:uid="{647BC5DD-B4BD-4E13-BDF1-9CAB85C67E26}"/>
    <cellStyle name="Comma 8 4 3" xfId="920" xr:uid="{00000000-0005-0000-0000-000034040000}"/>
    <cellStyle name="Comma 8 4 3 2" xfId="2374" xr:uid="{00000000-0005-0000-0000-000035040000}"/>
    <cellStyle name="Comma 8 4 3 2 2" xfId="6508" xr:uid="{BBA4072E-1F63-4766-82B6-D4421CAFC76B}"/>
    <cellStyle name="Comma 8 4 3 3" xfId="3752" xr:uid="{BFB7FBAB-67F8-4DFD-8AA1-613EC8B38F50}"/>
    <cellStyle name="Comma 8 4 3 3 2" xfId="7886" xr:uid="{58415E3C-2A20-42F1-97C0-6ED0B4317D91}"/>
    <cellStyle name="Comma 8 4 3 4" xfId="5130" xr:uid="{4445F0DC-08AF-4AD0-8E52-D40C844CBBBD}"/>
    <cellStyle name="Comma 8 4 4" xfId="1912" xr:uid="{00000000-0005-0000-0000-000036040000}"/>
    <cellStyle name="Comma 8 4 4 2" xfId="6046" xr:uid="{447CF667-5736-4FBF-AC97-522F34DCF7CD}"/>
    <cellStyle name="Comma 8 4 5" xfId="3290" xr:uid="{BB6D430B-508D-475E-88E1-D4D77936A163}"/>
    <cellStyle name="Comma 8 4 5 2" xfId="7424" xr:uid="{8BAE8890-5C05-4EE9-A1E6-B0AD41932315}"/>
    <cellStyle name="Comma 8 4 6" xfId="4668" xr:uid="{443B24CC-7713-4837-A763-BF3B2A080A08}"/>
    <cellStyle name="Comma 9" xfId="113" xr:uid="{00000000-0005-0000-0000-000037040000}"/>
    <cellStyle name="Comma 9 2" xfId="167" xr:uid="{00000000-0005-0000-0000-000038040000}"/>
    <cellStyle name="Comma 9 2 2" xfId="1370" xr:uid="{00000000-0005-0000-0000-000039040000}"/>
    <cellStyle name="Comma 9 3" xfId="279" xr:uid="{00000000-0005-0000-0000-00003A040000}"/>
    <cellStyle name="Comma 9 3 2" xfId="1411" xr:uid="{00000000-0005-0000-0000-00003B040000}"/>
    <cellStyle name="Comma 9 3 2 2" xfId="2801" xr:uid="{00000000-0005-0000-0000-00003C040000}"/>
    <cellStyle name="Comma 9 3 2 2 2" xfId="6935" xr:uid="{CA503ABA-B463-430E-B79B-AC3304AAD329}"/>
    <cellStyle name="Comma 9 3 2 3" xfId="4179" xr:uid="{563D7F79-3E7C-4529-9B0F-D498A6E044F9}"/>
    <cellStyle name="Comma 9 3 2 3 2" xfId="8313" xr:uid="{830E01C0-C676-4E4D-B1C6-24FD4C219B03}"/>
    <cellStyle name="Comma 9 3 2 4" xfId="5557" xr:uid="{33130686-8E10-47C0-9CED-D27CAC04FC76}"/>
    <cellStyle name="Comma 9 3 3" xfId="914" xr:uid="{00000000-0005-0000-0000-00003D040000}"/>
    <cellStyle name="Comma 9 3 3 2" xfId="2369" xr:uid="{00000000-0005-0000-0000-00003E040000}"/>
    <cellStyle name="Comma 9 3 3 2 2" xfId="6503" xr:uid="{51F2413A-D94E-4CBB-8BEB-C12A6FA5E918}"/>
    <cellStyle name="Comma 9 3 3 3" xfId="3747" xr:uid="{34765801-2EE9-44C5-845F-D4D953EA7288}"/>
    <cellStyle name="Comma 9 3 3 3 2" xfId="7881" xr:uid="{C573FCB9-A597-4761-A553-F959C506CF67}"/>
    <cellStyle name="Comma 9 3 3 4" xfId="5125" xr:uid="{A2962FC6-C94E-446B-BB6B-0732207D933A}"/>
    <cellStyle name="Comma 9 3 4" xfId="1891" xr:uid="{00000000-0005-0000-0000-00003F040000}"/>
    <cellStyle name="Comma 9 3 4 2" xfId="6025" xr:uid="{3E6CCED3-D6DB-48C5-A063-31DA005A752D}"/>
    <cellStyle name="Comma 9 3 5" xfId="3269" xr:uid="{EFB83D54-B63E-4B62-8D34-129ECA147224}"/>
    <cellStyle name="Comma 9 3 5 2" xfId="7403" xr:uid="{8CD792E8-C5E6-4103-B1F7-F57874166930}"/>
    <cellStyle name="Comma 9 3 6" xfId="4647" xr:uid="{237EAE67-7C4C-45FE-A1D3-05A83821070D}"/>
    <cellStyle name="Comma 9 4" xfId="319" xr:uid="{00000000-0005-0000-0000-000040040000}"/>
    <cellStyle name="Comma 9 4 2" xfId="1430" xr:uid="{00000000-0005-0000-0000-000041040000}"/>
    <cellStyle name="Comma 9 4 2 2" xfId="2820" xr:uid="{00000000-0005-0000-0000-000042040000}"/>
    <cellStyle name="Comma 9 4 2 2 2" xfId="6954" xr:uid="{4A1550F3-674B-49B2-AF3B-C9A4D06F4BE3}"/>
    <cellStyle name="Comma 9 4 2 3" xfId="4198" xr:uid="{70F7A7A7-2898-463B-B65B-07340239A60F}"/>
    <cellStyle name="Comma 9 4 2 3 2" xfId="8332" xr:uid="{4789183D-6A49-429D-B223-6614A796AAC5}"/>
    <cellStyle name="Comma 9 4 2 4" xfId="5576" xr:uid="{C2CD0B61-2B6F-404A-B46E-CF9E4E55F85C}"/>
    <cellStyle name="Comma 9 4 3" xfId="922" xr:uid="{00000000-0005-0000-0000-000043040000}"/>
    <cellStyle name="Comma 9 4 3 2" xfId="2376" xr:uid="{00000000-0005-0000-0000-000044040000}"/>
    <cellStyle name="Comma 9 4 3 2 2" xfId="6510" xr:uid="{59B0C6AB-3746-4176-9EEF-04C126475D56}"/>
    <cellStyle name="Comma 9 4 3 3" xfId="3754" xr:uid="{5DD70807-17EA-4B25-AB97-D301A4C11FAD}"/>
    <cellStyle name="Comma 9 4 3 3 2" xfId="7888" xr:uid="{FA61B406-9DFA-452D-BEFA-E7064F0950CC}"/>
    <cellStyle name="Comma 9 4 3 4" xfId="5132" xr:uid="{67D4870C-8CD0-4BEE-B8E6-AC5F0EA559E2}"/>
    <cellStyle name="Comma 9 4 4" xfId="1917" xr:uid="{00000000-0005-0000-0000-000045040000}"/>
    <cellStyle name="Comma 9 4 4 2" xfId="6051" xr:uid="{27049924-DFEA-45D3-9B8E-027DD785F5CA}"/>
    <cellStyle name="Comma 9 4 5" xfId="3295" xr:uid="{1C41569F-08A8-4C13-8D31-34B9D372D6E8}"/>
    <cellStyle name="Comma 9 4 5 2" xfId="7429" xr:uid="{590295F4-B896-4D8A-9E2B-8EBFA3F85223}"/>
    <cellStyle name="Comma 9 4 6" xfId="4673" xr:uid="{5C6E0C35-82A0-4126-A061-2566930D7EFC}"/>
    <cellStyle name="Currency 2" xfId="296" xr:uid="{00000000-0005-0000-0000-000046040000}"/>
    <cellStyle name="Euro" xfId="95" xr:uid="{00000000-0005-0000-0000-000047040000}"/>
    <cellStyle name="Euro 2" xfId="223" xr:uid="{00000000-0005-0000-0000-000048040000}"/>
    <cellStyle name="Explanatory Text" xfId="66" builtinId="53" customBuiltin="1"/>
    <cellStyle name="Explanatory Text 2" xfId="338" xr:uid="{00000000-0005-0000-0000-00004A040000}"/>
    <cellStyle name="Explanatory Text 2 2" xfId="805" xr:uid="{00000000-0005-0000-0000-00004B040000}"/>
    <cellStyle name="FormatedNumberBorderPatern" xfId="218" xr:uid="{00000000-0005-0000-0000-00004C040000}"/>
    <cellStyle name="FormatedNumberBorderPatern 10" xfId="390" xr:uid="{00000000-0005-0000-0000-00004D040000}"/>
    <cellStyle name="FormatedNumberBorderPatern 10 10" xfId="962" xr:uid="{00000000-0005-0000-0000-00004E040000}"/>
    <cellStyle name="FormatedNumberBorderPatern 10 10 2" xfId="2412" xr:uid="{00000000-0005-0000-0000-00004F040000}"/>
    <cellStyle name="FormatedNumberBorderPatern 10 10 2 2" xfId="6546" xr:uid="{881221C9-2855-48B0-A25F-8C8F3266A982}"/>
    <cellStyle name="FormatedNumberBorderPatern 10 10 3" xfId="3790" xr:uid="{C4C88440-FD16-4A91-8401-5749F975DE08}"/>
    <cellStyle name="FormatedNumberBorderPatern 10 10 3 2" xfId="7924" xr:uid="{681E00B5-F25B-497D-8907-8A3937913B20}"/>
    <cellStyle name="FormatedNumberBorderPatern 10 10 4" xfId="5168" xr:uid="{129C620C-7415-44BB-8C48-0F62350556AB}"/>
    <cellStyle name="FormatedNumberBorderPatern 10 11" xfId="1953" xr:uid="{00000000-0005-0000-0000-000050040000}"/>
    <cellStyle name="FormatedNumberBorderPatern 10 11 2" xfId="6087" xr:uid="{5EB43883-7DBB-43D3-B39D-6E72C51A12DD}"/>
    <cellStyle name="FormatedNumberBorderPatern 10 12" xfId="3331" xr:uid="{8A923DF0-78A5-43FE-87B7-5C7CC136A546}"/>
    <cellStyle name="FormatedNumberBorderPatern 10 12 2" xfId="7465" xr:uid="{7A5DCD4B-B2B6-4DB8-871D-7685256E5DFA}"/>
    <cellStyle name="FormatedNumberBorderPatern 10 13" xfId="4709" xr:uid="{0E7928AF-3FEB-4B41-B2C8-B5E1FE1493AF}"/>
    <cellStyle name="FormatedNumberBorderPatern 10 2" xfId="397" xr:uid="{00000000-0005-0000-0000-000051040000}"/>
    <cellStyle name="FormatedNumberBorderPatern 10 2 2" xfId="488" xr:uid="{00000000-0005-0000-0000-000052040000}"/>
    <cellStyle name="FormatedNumberBorderPatern 10 2 2 2" xfId="652" xr:uid="{00000000-0005-0000-0000-000053040000}"/>
    <cellStyle name="FormatedNumberBorderPatern 10 2 2 2 2" xfId="1724" xr:uid="{00000000-0005-0000-0000-000054040000}"/>
    <cellStyle name="FormatedNumberBorderPatern 10 2 2 2 2 2" xfId="3113" xr:uid="{00000000-0005-0000-0000-000055040000}"/>
    <cellStyle name="FormatedNumberBorderPatern 10 2 2 2 2 2 2" xfId="7247" xr:uid="{5A965234-6C84-4C0B-A660-4CD0C4513614}"/>
    <cellStyle name="FormatedNumberBorderPatern 10 2 2 2 2 3" xfId="4491" xr:uid="{5857A36E-020A-4578-B640-834E028A6655}"/>
    <cellStyle name="FormatedNumberBorderPatern 10 2 2 2 2 3 2" xfId="8625" xr:uid="{BBA18A3F-F079-476F-B8D7-8F799FA7B7EE}"/>
    <cellStyle name="FormatedNumberBorderPatern 10 2 2 2 2 4" xfId="5869" xr:uid="{4F900191-C0E5-4920-8D4F-2DD584023CA7}"/>
    <cellStyle name="FormatedNumberBorderPatern 10 2 2 2 3" xfId="1219" xr:uid="{00000000-0005-0000-0000-000056040000}"/>
    <cellStyle name="FormatedNumberBorderPatern 10 2 2 2 3 2" xfId="2669" xr:uid="{00000000-0005-0000-0000-000057040000}"/>
    <cellStyle name="FormatedNumberBorderPatern 10 2 2 2 3 2 2" xfId="6803" xr:uid="{569F4DA0-6C00-4706-9D3C-31F95F710028}"/>
    <cellStyle name="FormatedNumberBorderPatern 10 2 2 2 3 3" xfId="4047" xr:uid="{67887360-3D33-4523-8499-42133759930C}"/>
    <cellStyle name="FormatedNumberBorderPatern 10 2 2 2 3 3 2" xfId="8181" xr:uid="{17E29C13-AE97-469A-8B85-7131662E02AF}"/>
    <cellStyle name="FormatedNumberBorderPatern 10 2 2 2 3 4" xfId="5425" xr:uid="{F58B3097-E8A1-4094-A203-50B1089DA267}"/>
    <cellStyle name="FormatedNumberBorderPatern 10 2 2 2 4" xfId="2211" xr:uid="{00000000-0005-0000-0000-000058040000}"/>
    <cellStyle name="FormatedNumberBorderPatern 10 2 2 2 4 2" xfId="6345" xr:uid="{A8E2365B-28EE-4319-ACEB-648E6BB0F833}"/>
    <cellStyle name="FormatedNumberBorderPatern 10 2 2 2 5" xfId="3589" xr:uid="{0853A3CF-39E3-4591-B901-302A6EC2A3C0}"/>
    <cellStyle name="FormatedNumberBorderPatern 10 2 2 2 5 2" xfId="7723" xr:uid="{5D87DF27-AA2A-4C8F-B347-07499C513E3A}"/>
    <cellStyle name="FormatedNumberBorderPatern 10 2 2 2 6" xfId="4967" xr:uid="{334200D7-D368-4D4D-8756-380666D328E5}"/>
    <cellStyle name="FormatedNumberBorderPatern 10 2 2 3" xfId="1561" xr:uid="{00000000-0005-0000-0000-000059040000}"/>
    <cellStyle name="FormatedNumberBorderPatern 10 2 2 3 2" xfId="2950" xr:uid="{00000000-0005-0000-0000-00005A040000}"/>
    <cellStyle name="FormatedNumberBorderPatern 10 2 2 3 2 2" xfId="7084" xr:uid="{EDA48755-94B5-4A4B-931B-C09E31464959}"/>
    <cellStyle name="FormatedNumberBorderPatern 10 2 2 3 3" xfId="4328" xr:uid="{06DA0AD6-7B26-4319-8F36-D89508B94B4C}"/>
    <cellStyle name="FormatedNumberBorderPatern 10 2 2 3 3 2" xfId="8462" xr:uid="{96165D96-C518-4FFD-BF3B-C2B2E78C97CD}"/>
    <cellStyle name="FormatedNumberBorderPatern 10 2 2 3 4" xfId="5706" xr:uid="{118CD81C-608E-4987-8D05-C627904A8C1B}"/>
    <cellStyle name="FormatedNumberBorderPatern 10 2 2 4" xfId="1056" xr:uid="{00000000-0005-0000-0000-00005B040000}"/>
    <cellStyle name="FormatedNumberBorderPatern 10 2 2 4 2" xfId="2506" xr:uid="{00000000-0005-0000-0000-00005C040000}"/>
    <cellStyle name="FormatedNumberBorderPatern 10 2 2 4 2 2" xfId="6640" xr:uid="{F89E6FD6-D3F7-49B3-B040-7C8675ADF633}"/>
    <cellStyle name="FormatedNumberBorderPatern 10 2 2 4 3" xfId="3884" xr:uid="{4A9C983E-5885-4906-8ECE-52A9A4DF9194}"/>
    <cellStyle name="FormatedNumberBorderPatern 10 2 2 4 3 2" xfId="8018" xr:uid="{3F46E942-DC80-42C1-9C18-CCD0A9819143}"/>
    <cellStyle name="FormatedNumberBorderPatern 10 2 2 4 4" xfId="5262" xr:uid="{2A6A118A-CA51-4AE4-B763-C90ABD971644}"/>
    <cellStyle name="FormatedNumberBorderPatern 10 2 2 5" xfId="2048" xr:uid="{00000000-0005-0000-0000-00005D040000}"/>
    <cellStyle name="FormatedNumberBorderPatern 10 2 2 5 2" xfId="6182" xr:uid="{B68852D6-9FDD-44F5-AA64-7F1CE0A01AC6}"/>
    <cellStyle name="FormatedNumberBorderPatern 10 2 2 6" xfId="3426" xr:uid="{26F217E1-FA35-4E1C-B577-252AFE7FD135}"/>
    <cellStyle name="FormatedNumberBorderPatern 10 2 2 6 2" xfId="7560" xr:uid="{ADC4BBAE-56A4-4694-970F-50763EFDFC2C}"/>
    <cellStyle name="FormatedNumberBorderPatern 10 2 2 7" xfId="4804" xr:uid="{457CFA88-8D91-42F3-99E7-EE8B023BF9E8}"/>
    <cellStyle name="FormatedNumberBorderPatern 10 2 3" xfId="565" xr:uid="{00000000-0005-0000-0000-00005E040000}"/>
    <cellStyle name="FormatedNumberBorderPatern 10 2 3 2" xfId="1637" xr:uid="{00000000-0005-0000-0000-00005F040000}"/>
    <cellStyle name="FormatedNumberBorderPatern 10 2 3 2 2" xfId="3026" xr:uid="{00000000-0005-0000-0000-000060040000}"/>
    <cellStyle name="FormatedNumberBorderPatern 10 2 3 2 2 2" xfId="7160" xr:uid="{A087CA51-02B3-4DAD-A00F-B296ABCD6B99}"/>
    <cellStyle name="FormatedNumberBorderPatern 10 2 3 2 3" xfId="4404" xr:uid="{1F022E26-0ABB-4937-B263-7F3BEA62F3F2}"/>
    <cellStyle name="FormatedNumberBorderPatern 10 2 3 2 3 2" xfId="8538" xr:uid="{C2D31AB6-7DDC-48FA-9717-30F4B519977F}"/>
    <cellStyle name="FormatedNumberBorderPatern 10 2 3 2 4" xfId="5782" xr:uid="{B3772881-A07E-47C5-A70A-10E953993F18}"/>
    <cellStyle name="FormatedNumberBorderPatern 10 2 3 3" xfId="1132" xr:uid="{00000000-0005-0000-0000-000061040000}"/>
    <cellStyle name="FormatedNumberBorderPatern 10 2 3 3 2" xfId="2582" xr:uid="{00000000-0005-0000-0000-000062040000}"/>
    <cellStyle name="FormatedNumberBorderPatern 10 2 3 3 2 2" xfId="6716" xr:uid="{7EF09E2F-4A4F-4E06-80FB-5F064A32B11B}"/>
    <cellStyle name="FormatedNumberBorderPatern 10 2 3 3 3" xfId="3960" xr:uid="{BCB931DE-23CA-40E6-A678-54B21E23B5EF}"/>
    <cellStyle name="FormatedNumberBorderPatern 10 2 3 3 3 2" xfId="8094" xr:uid="{EB268C5D-F800-423F-B641-2A33344EE69D}"/>
    <cellStyle name="FormatedNumberBorderPatern 10 2 3 3 4" xfId="5338" xr:uid="{BC066075-FD11-4DC9-B79B-982D0C52238B}"/>
    <cellStyle name="FormatedNumberBorderPatern 10 2 3 4" xfId="2124" xr:uid="{00000000-0005-0000-0000-000063040000}"/>
    <cellStyle name="FormatedNumberBorderPatern 10 2 3 4 2" xfId="6258" xr:uid="{143EE06E-1F7E-4F4E-9F61-EFEA21065F2A}"/>
    <cellStyle name="FormatedNumberBorderPatern 10 2 3 5" xfId="3502" xr:uid="{8215D397-85C5-4A96-8301-6C01FC30F8F0}"/>
    <cellStyle name="FormatedNumberBorderPatern 10 2 3 5 2" xfId="7636" xr:uid="{46B35E5B-63A3-4092-A340-5E900B03FB4A}"/>
    <cellStyle name="FormatedNumberBorderPatern 10 2 3 6" xfId="4880" xr:uid="{A7AA059F-2DF9-4FBB-934F-1918DACE71AF}"/>
    <cellStyle name="FormatedNumberBorderPatern 10 2 4" xfId="1474" xr:uid="{00000000-0005-0000-0000-000064040000}"/>
    <cellStyle name="FormatedNumberBorderPatern 10 2 4 2" xfId="2863" xr:uid="{00000000-0005-0000-0000-000065040000}"/>
    <cellStyle name="FormatedNumberBorderPatern 10 2 4 2 2" xfId="6997" xr:uid="{F874A844-6AFB-4145-B2C8-79966A262968}"/>
    <cellStyle name="FormatedNumberBorderPatern 10 2 4 3" xfId="4241" xr:uid="{268D5CE7-1711-41BE-B187-757F1FA5FCCF}"/>
    <cellStyle name="FormatedNumberBorderPatern 10 2 4 3 2" xfId="8375" xr:uid="{B526EAD0-D331-4A1D-A609-16839A7FFD31}"/>
    <cellStyle name="FormatedNumberBorderPatern 10 2 4 4" xfId="5619" xr:uid="{80150F73-2FAC-4D2B-BB6B-813B551B261E}"/>
    <cellStyle name="FormatedNumberBorderPatern 10 2 5" xfId="969" xr:uid="{00000000-0005-0000-0000-000066040000}"/>
    <cellStyle name="FormatedNumberBorderPatern 10 2 5 2" xfId="2419" xr:uid="{00000000-0005-0000-0000-000067040000}"/>
    <cellStyle name="FormatedNumberBorderPatern 10 2 5 2 2" xfId="6553" xr:uid="{04BCA4EA-0FAB-4429-8864-4BA32FBCCE52}"/>
    <cellStyle name="FormatedNumberBorderPatern 10 2 5 3" xfId="3797" xr:uid="{D37DB883-0D90-4544-BD94-CC1741EF3C8F}"/>
    <cellStyle name="FormatedNumberBorderPatern 10 2 5 3 2" xfId="7931" xr:uid="{BC3EA52E-2552-43BA-A53E-4C48FF713A2B}"/>
    <cellStyle name="FormatedNumberBorderPatern 10 2 5 4" xfId="5175" xr:uid="{A6FFB39D-42E1-416C-8044-3E0625295DB9}"/>
    <cellStyle name="FormatedNumberBorderPatern 10 2 6" xfId="1960" xr:uid="{00000000-0005-0000-0000-000068040000}"/>
    <cellStyle name="FormatedNumberBorderPatern 10 2 6 2" xfId="6094" xr:uid="{FA0D0FC3-69A5-4842-AE23-00EBC909078F}"/>
    <cellStyle name="FormatedNumberBorderPatern 10 2 7" xfId="3338" xr:uid="{68A14546-D6F0-4ACB-B75B-8B61DC188694}"/>
    <cellStyle name="FormatedNumberBorderPatern 10 2 7 2" xfId="7472" xr:uid="{80DE4F15-41FA-4A80-82D1-63C5CE1F3F72}"/>
    <cellStyle name="FormatedNumberBorderPatern 10 2 8" xfId="4716" xr:uid="{45004451-8C05-4381-8635-57186588F693}"/>
    <cellStyle name="FormatedNumberBorderPatern 10 3" xfId="432" xr:uid="{00000000-0005-0000-0000-000069040000}"/>
    <cellStyle name="FormatedNumberBorderPatern 10 3 2" xfId="521" xr:uid="{00000000-0005-0000-0000-00006A040000}"/>
    <cellStyle name="FormatedNumberBorderPatern 10 3 2 2" xfId="685" xr:uid="{00000000-0005-0000-0000-00006B040000}"/>
    <cellStyle name="FormatedNumberBorderPatern 10 3 2 2 2" xfId="1757" xr:uid="{00000000-0005-0000-0000-00006C040000}"/>
    <cellStyle name="FormatedNumberBorderPatern 10 3 2 2 2 2" xfId="3146" xr:uid="{00000000-0005-0000-0000-00006D040000}"/>
    <cellStyle name="FormatedNumberBorderPatern 10 3 2 2 2 2 2" xfId="7280" xr:uid="{B120C7F7-BEDE-49BB-8F66-7B99CD71A4AD}"/>
    <cellStyle name="FormatedNumberBorderPatern 10 3 2 2 2 3" xfId="4524" xr:uid="{A7ACF187-D4E7-4316-B0AD-37C85C812823}"/>
    <cellStyle name="FormatedNumberBorderPatern 10 3 2 2 2 3 2" xfId="8658" xr:uid="{AEF4EE82-23CB-487C-BE98-762C6976DDCE}"/>
    <cellStyle name="FormatedNumberBorderPatern 10 3 2 2 2 4" xfId="5902" xr:uid="{C9AE475B-C7C1-44CE-9B50-B3CECB4304D7}"/>
    <cellStyle name="FormatedNumberBorderPatern 10 3 2 2 3" xfId="1252" xr:uid="{00000000-0005-0000-0000-00006E040000}"/>
    <cellStyle name="FormatedNumberBorderPatern 10 3 2 2 3 2" xfId="2702" xr:uid="{00000000-0005-0000-0000-00006F040000}"/>
    <cellStyle name="FormatedNumberBorderPatern 10 3 2 2 3 2 2" xfId="6836" xr:uid="{2CDC9F1E-1744-4B50-84A7-393C65D14D8B}"/>
    <cellStyle name="FormatedNumberBorderPatern 10 3 2 2 3 3" xfId="4080" xr:uid="{843A0CCB-8C4A-4736-B445-DC33C6B92CCF}"/>
    <cellStyle name="FormatedNumberBorderPatern 10 3 2 2 3 3 2" xfId="8214" xr:uid="{1EE4B0CE-22A2-43C0-A27C-63E8A71BBDBC}"/>
    <cellStyle name="FormatedNumberBorderPatern 10 3 2 2 3 4" xfId="5458" xr:uid="{B3E132D1-E418-44A0-B247-F4AB000E47EB}"/>
    <cellStyle name="FormatedNumberBorderPatern 10 3 2 2 4" xfId="2244" xr:uid="{00000000-0005-0000-0000-000070040000}"/>
    <cellStyle name="FormatedNumberBorderPatern 10 3 2 2 4 2" xfId="6378" xr:uid="{03C9AE52-4628-416E-9EF5-B3F73227D3AE}"/>
    <cellStyle name="FormatedNumberBorderPatern 10 3 2 2 5" xfId="3622" xr:uid="{AB3D5751-6DF2-4D01-AFD0-631C1A26B141}"/>
    <cellStyle name="FormatedNumberBorderPatern 10 3 2 2 5 2" xfId="7756" xr:uid="{2A7DE5FD-DE1E-4CAB-BCE2-3FF3DE58B932}"/>
    <cellStyle name="FormatedNumberBorderPatern 10 3 2 2 6" xfId="5000" xr:uid="{B5491DE6-23B9-4921-AC70-C1F05395C6AB}"/>
    <cellStyle name="FormatedNumberBorderPatern 10 3 2 3" xfId="1594" xr:uid="{00000000-0005-0000-0000-000071040000}"/>
    <cellStyle name="FormatedNumberBorderPatern 10 3 2 3 2" xfId="2983" xr:uid="{00000000-0005-0000-0000-000072040000}"/>
    <cellStyle name="FormatedNumberBorderPatern 10 3 2 3 2 2" xfId="7117" xr:uid="{D831A1B9-D7AF-47C4-9CF6-993EF0A8AC8A}"/>
    <cellStyle name="FormatedNumberBorderPatern 10 3 2 3 3" xfId="4361" xr:uid="{51CB5099-9D4A-4549-9E8A-D8F44BA98602}"/>
    <cellStyle name="FormatedNumberBorderPatern 10 3 2 3 3 2" xfId="8495" xr:uid="{EB200982-C5AB-4494-995C-D95A26300881}"/>
    <cellStyle name="FormatedNumberBorderPatern 10 3 2 3 4" xfId="5739" xr:uid="{B62364DA-D1C7-4852-91FA-A821C2D1BEEB}"/>
    <cellStyle name="FormatedNumberBorderPatern 10 3 2 4" xfId="1089" xr:uid="{00000000-0005-0000-0000-000073040000}"/>
    <cellStyle name="FormatedNumberBorderPatern 10 3 2 4 2" xfId="2539" xr:uid="{00000000-0005-0000-0000-000074040000}"/>
    <cellStyle name="FormatedNumberBorderPatern 10 3 2 4 2 2" xfId="6673" xr:uid="{4BD87413-F2A7-435E-9E5C-00B82318625C}"/>
    <cellStyle name="FormatedNumberBorderPatern 10 3 2 4 3" xfId="3917" xr:uid="{6C33E0FF-1C27-4618-A367-B0B9D8B0F8D9}"/>
    <cellStyle name="FormatedNumberBorderPatern 10 3 2 4 3 2" xfId="8051" xr:uid="{3FA26B28-74DD-4A34-9B47-68CBA35DF327}"/>
    <cellStyle name="FormatedNumberBorderPatern 10 3 2 4 4" xfId="5295" xr:uid="{6CB6FEC9-8DD9-48AF-ADC2-D957217F6C9C}"/>
    <cellStyle name="FormatedNumberBorderPatern 10 3 2 5" xfId="2081" xr:uid="{00000000-0005-0000-0000-000075040000}"/>
    <cellStyle name="FormatedNumberBorderPatern 10 3 2 5 2" xfId="6215" xr:uid="{5BFFD739-43C6-4BE5-9B3F-571114120C17}"/>
    <cellStyle name="FormatedNumberBorderPatern 10 3 2 6" xfId="3459" xr:uid="{6320FD9F-029E-4927-9119-C37CA0DD9DFB}"/>
    <cellStyle name="FormatedNumberBorderPatern 10 3 2 6 2" xfId="7593" xr:uid="{59974F97-B2F0-489C-885C-48B23ADCF2BA}"/>
    <cellStyle name="FormatedNumberBorderPatern 10 3 2 7" xfId="4837" xr:uid="{6C998600-A230-4AED-8DD4-D36D0F05B828}"/>
    <cellStyle name="FormatedNumberBorderPatern 10 3 3" xfId="598" xr:uid="{00000000-0005-0000-0000-000076040000}"/>
    <cellStyle name="FormatedNumberBorderPatern 10 3 3 2" xfId="1670" xr:uid="{00000000-0005-0000-0000-000077040000}"/>
    <cellStyle name="FormatedNumberBorderPatern 10 3 3 2 2" xfId="3059" xr:uid="{00000000-0005-0000-0000-000078040000}"/>
    <cellStyle name="FormatedNumberBorderPatern 10 3 3 2 2 2" xfId="7193" xr:uid="{614DDFE7-E50F-4764-ACB2-F43ED4EC3961}"/>
    <cellStyle name="FormatedNumberBorderPatern 10 3 3 2 3" xfId="4437" xr:uid="{C6550B2F-991A-48E6-9011-DCA846D90320}"/>
    <cellStyle name="FormatedNumberBorderPatern 10 3 3 2 3 2" xfId="8571" xr:uid="{8CB7C559-8C43-42D9-BEB0-525333806F85}"/>
    <cellStyle name="FormatedNumberBorderPatern 10 3 3 2 4" xfId="5815" xr:uid="{972F0937-3D95-41E8-B55F-2C9E7DA0E3F2}"/>
    <cellStyle name="FormatedNumberBorderPatern 10 3 3 3" xfId="1165" xr:uid="{00000000-0005-0000-0000-000079040000}"/>
    <cellStyle name="FormatedNumberBorderPatern 10 3 3 3 2" xfId="2615" xr:uid="{00000000-0005-0000-0000-00007A040000}"/>
    <cellStyle name="FormatedNumberBorderPatern 10 3 3 3 2 2" xfId="6749" xr:uid="{0C5ED4D1-FEE0-4EF2-9821-6C368D99BD92}"/>
    <cellStyle name="FormatedNumberBorderPatern 10 3 3 3 3" xfId="3993" xr:uid="{4A1ED9BC-E390-4E54-B87D-F119ED8333BE}"/>
    <cellStyle name="FormatedNumberBorderPatern 10 3 3 3 3 2" xfId="8127" xr:uid="{03C1F77F-37DB-4CA4-9E27-D742B98078A1}"/>
    <cellStyle name="FormatedNumberBorderPatern 10 3 3 3 4" xfId="5371" xr:uid="{FD6CEC15-44FC-45C3-94DC-450BFFF2BAAD}"/>
    <cellStyle name="FormatedNumberBorderPatern 10 3 3 4" xfId="2157" xr:uid="{00000000-0005-0000-0000-00007B040000}"/>
    <cellStyle name="FormatedNumberBorderPatern 10 3 3 4 2" xfId="6291" xr:uid="{3F82180E-2A37-410D-9BA1-9B20532DAABB}"/>
    <cellStyle name="FormatedNumberBorderPatern 10 3 3 5" xfId="3535" xr:uid="{DFE5F049-3357-48D3-A904-8ACFC187A24C}"/>
    <cellStyle name="FormatedNumberBorderPatern 10 3 3 5 2" xfId="7669" xr:uid="{FCC1AD42-8A1D-435A-A0DB-E7AD6616BC72}"/>
    <cellStyle name="FormatedNumberBorderPatern 10 3 3 6" xfId="4913" xr:uid="{F4FA4818-EA5B-46E9-A565-CAA7A221E49B}"/>
    <cellStyle name="FormatedNumberBorderPatern 10 3 4" xfId="1507" xr:uid="{00000000-0005-0000-0000-00007C040000}"/>
    <cellStyle name="FormatedNumberBorderPatern 10 3 4 2" xfId="2896" xr:uid="{00000000-0005-0000-0000-00007D040000}"/>
    <cellStyle name="FormatedNumberBorderPatern 10 3 4 2 2" xfId="7030" xr:uid="{29CC9C02-38B4-416D-8035-C990F3366C74}"/>
    <cellStyle name="FormatedNumberBorderPatern 10 3 4 3" xfId="4274" xr:uid="{D860BEE0-0107-4776-911C-7C40AB2B86AF}"/>
    <cellStyle name="FormatedNumberBorderPatern 10 3 4 3 2" xfId="8408" xr:uid="{A288E914-2D0F-429D-B176-7724AB3887A1}"/>
    <cellStyle name="FormatedNumberBorderPatern 10 3 4 4" xfId="5652" xr:uid="{5C3389E1-A71B-4E3F-AB8F-A8843828DF75}"/>
    <cellStyle name="FormatedNumberBorderPatern 10 3 5" xfId="1002" xr:uid="{00000000-0005-0000-0000-00007E040000}"/>
    <cellStyle name="FormatedNumberBorderPatern 10 3 5 2" xfId="2452" xr:uid="{00000000-0005-0000-0000-00007F040000}"/>
    <cellStyle name="FormatedNumberBorderPatern 10 3 5 2 2" xfId="6586" xr:uid="{7836D180-CD2E-4373-B902-FA05E7A6BC79}"/>
    <cellStyle name="FormatedNumberBorderPatern 10 3 5 3" xfId="3830" xr:uid="{320F3EFB-E921-4EAE-A279-94AB68638B12}"/>
    <cellStyle name="FormatedNumberBorderPatern 10 3 5 3 2" xfId="7964" xr:uid="{DD14E313-7B8D-4108-95A3-AE465A8AAF61}"/>
    <cellStyle name="FormatedNumberBorderPatern 10 3 5 4" xfId="5208" xr:uid="{932A9921-E799-40A0-A30C-4EB7AA654889}"/>
    <cellStyle name="FormatedNumberBorderPatern 10 3 6" xfId="1994" xr:uid="{00000000-0005-0000-0000-000080040000}"/>
    <cellStyle name="FormatedNumberBorderPatern 10 3 6 2" xfId="6128" xr:uid="{F0E43761-EB16-4409-ACE3-17D9DB1949CB}"/>
    <cellStyle name="FormatedNumberBorderPatern 10 3 7" xfId="3372" xr:uid="{96433C73-9A15-4B3D-8D00-E7D86A8557D2}"/>
    <cellStyle name="FormatedNumberBorderPatern 10 3 7 2" xfId="7506" xr:uid="{10A93D9E-79D0-4D19-BF72-7B3BAEF056B9}"/>
    <cellStyle name="FormatedNumberBorderPatern 10 3 8" xfId="4750" xr:uid="{35FDC13C-9BBA-4887-B9BE-7BE0A485564E}"/>
    <cellStyle name="FormatedNumberBorderPatern 10 4" xfId="467" xr:uid="{00000000-0005-0000-0000-000081040000}"/>
    <cellStyle name="FormatedNumberBorderPatern 10 4 2" xfId="632" xr:uid="{00000000-0005-0000-0000-000082040000}"/>
    <cellStyle name="FormatedNumberBorderPatern 10 4 2 2" xfId="1704" xr:uid="{00000000-0005-0000-0000-000083040000}"/>
    <cellStyle name="FormatedNumberBorderPatern 10 4 2 2 2" xfId="3093" xr:uid="{00000000-0005-0000-0000-000084040000}"/>
    <cellStyle name="FormatedNumberBorderPatern 10 4 2 2 2 2" xfId="7227" xr:uid="{C4405E12-DE21-4579-A94B-CBFA1473627B}"/>
    <cellStyle name="FormatedNumberBorderPatern 10 4 2 2 3" xfId="4471" xr:uid="{76B9B7EE-3EA3-4371-839E-FEA100395F16}"/>
    <cellStyle name="FormatedNumberBorderPatern 10 4 2 2 3 2" xfId="8605" xr:uid="{BCDC198B-E2A5-4472-AE57-5B9AAEFF9503}"/>
    <cellStyle name="FormatedNumberBorderPatern 10 4 2 2 4" xfId="5849" xr:uid="{6ADA5D5A-5836-453A-9FE9-6F8AE5A6AD74}"/>
    <cellStyle name="FormatedNumberBorderPatern 10 4 2 3" xfId="1199" xr:uid="{00000000-0005-0000-0000-000085040000}"/>
    <cellStyle name="FormatedNumberBorderPatern 10 4 2 3 2" xfId="2649" xr:uid="{00000000-0005-0000-0000-000086040000}"/>
    <cellStyle name="FormatedNumberBorderPatern 10 4 2 3 2 2" xfId="6783" xr:uid="{1B0DECBC-3F0D-404C-917C-EE6B50EFFA8D}"/>
    <cellStyle name="FormatedNumberBorderPatern 10 4 2 3 3" xfId="4027" xr:uid="{D99CA688-8B2A-4691-A891-D811D35A61C3}"/>
    <cellStyle name="FormatedNumberBorderPatern 10 4 2 3 3 2" xfId="8161" xr:uid="{B92C492E-E62C-4758-AA59-FA5093AF8FDE}"/>
    <cellStyle name="FormatedNumberBorderPatern 10 4 2 3 4" xfId="5405" xr:uid="{80C236FF-8E1A-41EC-8954-E1C52D18473E}"/>
    <cellStyle name="FormatedNumberBorderPatern 10 4 2 4" xfId="2191" xr:uid="{00000000-0005-0000-0000-000087040000}"/>
    <cellStyle name="FormatedNumberBorderPatern 10 4 2 4 2" xfId="6325" xr:uid="{45E65970-B0C3-481E-A7D3-134F0377D01C}"/>
    <cellStyle name="FormatedNumberBorderPatern 10 4 2 5" xfId="3569" xr:uid="{683E216C-8E6A-4830-BEF1-FEF3D0D4572E}"/>
    <cellStyle name="FormatedNumberBorderPatern 10 4 2 5 2" xfId="7703" xr:uid="{00B1DA20-34FF-4151-9BD9-871E38635052}"/>
    <cellStyle name="FormatedNumberBorderPatern 10 4 2 6" xfId="4947" xr:uid="{4A331A26-9A62-442E-9404-7ADBC66F10E5}"/>
    <cellStyle name="FormatedNumberBorderPatern 10 4 3" xfId="1541" xr:uid="{00000000-0005-0000-0000-000088040000}"/>
    <cellStyle name="FormatedNumberBorderPatern 10 4 3 2" xfId="2930" xr:uid="{00000000-0005-0000-0000-000089040000}"/>
    <cellStyle name="FormatedNumberBorderPatern 10 4 3 2 2" xfId="7064" xr:uid="{7031B9D7-C1D2-4AF9-A77A-B6908EC59246}"/>
    <cellStyle name="FormatedNumberBorderPatern 10 4 3 3" xfId="4308" xr:uid="{5B4A97D4-F889-4B3E-84AB-6A616F2FBA17}"/>
    <cellStyle name="FormatedNumberBorderPatern 10 4 3 3 2" xfId="8442" xr:uid="{85928855-BEF4-42EA-BEB3-ED64DCF58655}"/>
    <cellStyle name="FormatedNumberBorderPatern 10 4 3 4" xfId="5686" xr:uid="{6D971B17-5215-454D-8565-F2E4870BE50B}"/>
    <cellStyle name="FormatedNumberBorderPatern 10 4 4" xfId="1036" xr:uid="{00000000-0005-0000-0000-00008A040000}"/>
    <cellStyle name="FormatedNumberBorderPatern 10 4 4 2" xfId="2486" xr:uid="{00000000-0005-0000-0000-00008B040000}"/>
    <cellStyle name="FormatedNumberBorderPatern 10 4 4 2 2" xfId="6620" xr:uid="{DEB41FBA-A477-48A1-967F-926374BE3D92}"/>
    <cellStyle name="FormatedNumberBorderPatern 10 4 4 3" xfId="3864" xr:uid="{E7B5B477-DC1C-401E-9A2B-9B22F023C49A}"/>
    <cellStyle name="FormatedNumberBorderPatern 10 4 4 3 2" xfId="7998" xr:uid="{60FC5924-96B8-49A8-BF2F-28E37E6EB649}"/>
    <cellStyle name="FormatedNumberBorderPatern 10 4 4 4" xfId="5242" xr:uid="{03C68163-AEB4-4C1B-B940-66CD9B7B4F58}"/>
    <cellStyle name="FormatedNumberBorderPatern 10 4 5" xfId="2028" xr:uid="{00000000-0005-0000-0000-00008C040000}"/>
    <cellStyle name="FormatedNumberBorderPatern 10 4 5 2" xfId="6162" xr:uid="{1D99D707-79B3-486B-B347-465E42F8722C}"/>
    <cellStyle name="FormatedNumberBorderPatern 10 4 6" xfId="3406" xr:uid="{EF3B95B7-7460-4B77-8563-65335806AF29}"/>
    <cellStyle name="FormatedNumberBorderPatern 10 4 6 2" xfId="7540" xr:uid="{061312E9-679E-4A3F-BEAB-75419817BF5B}"/>
    <cellStyle name="FormatedNumberBorderPatern 10 4 7" xfId="4784" xr:uid="{A4DDBF1A-0697-4AB4-967B-BE93A71322AD}"/>
    <cellStyle name="FormatedNumberBorderPatern 10 5" xfId="558" xr:uid="{00000000-0005-0000-0000-00008D040000}"/>
    <cellStyle name="FormatedNumberBorderPatern 10 5 2" xfId="1630" xr:uid="{00000000-0005-0000-0000-00008E040000}"/>
    <cellStyle name="FormatedNumberBorderPatern 10 5 2 2" xfId="3019" xr:uid="{00000000-0005-0000-0000-00008F040000}"/>
    <cellStyle name="FormatedNumberBorderPatern 10 5 2 2 2" xfId="7153" xr:uid="{1FC09258-5FD5-4021-8835-4C0499144919}"/>
    <cellStyle name="FormatedNumberBorderPatern 10 5 2 3" xfId="4397" xr:uid="{9C9B6BF9-BA86-4A7C-9E0C-DF36B080BE5E}"/>
    <cellStyle name="FormatedNumberBorderPatern 10 5 2 3 2" xfId="8531" xr:uid="{AD581381-9004-444D-8B05-A4B41E8EEDE4}"/>
    <cellStyle name="FormatedNumberBorderPatern 10 5 2 4" xfId="5775" xr:uid="{C5B85609-D511-446E-809F-2CE458B74AB0}"/>
    <cellStyle name="FormatedNumberBorderPatern 10 5 3" xfId="1125" xr:uid="{00000000-0005-0000-0000-000090040000}"/>
    <cellStyle name="FormatedNumberBorderPatern 10 5 3 2" xfId="2575" xr:uid="{00000000-0005-0000-0000-000091040000}"/>
    <cellStyle name="FormatedNumberBorderPatern 10 5 3 2 2" xfId="6709" xr:uid="{505333E1-70D5-4E6D-859E-E6E2FEEC545A}"/>
    <cellStyle name="FormatedNumberBorderPatern 10 5 3 3" xfId="3953" xr:uid="{DB5624FE-9FD6-44BC-90B6-766B6D8DD8C2}"/>
    <cellStyle name="FormatedNumberBorderPatern 10 5 3 3 2" xfId="8087" xr:uid="{08FB0EFE-36A8-4129-9C53-9D44A3C4B824}"/>
    <cellStyle name="FormatedNumberBorderPatern 10 5 3 4" xfId="5331" xr:uid="{DFAFB2D7-6203-4B70-8CD4-420BAA2A5985}"/>
    <cellStyle name="FormatedNumberBorderPatern 10 5 4" xfId="2117" xr:uid="{00000000-0005-0000-0000-000092040000}"/>
    <cellStyle name="FormatedNumberBorderPatern 10 5 4 2" xfId="6251" xr:uid="{FE4CE7C9-BA84-4A3E-A49C-A00A427CCF4A}"/>
    <cellStyle name="FormatedNumberBorderPatern 10 5 5" xfId="3495" xr:uid="{97E43B13-659A-4772-8217-D42E0E512F2E}"/>
    <cellStyle name="FormatedNumberBorderPatern 10 5 5 2" xfId="7629" xr:uid="{A0B36755-E36B-446B-942F-AC3C35AAA911}"/>
    <cellStyle name="FormatedNumberBorderPatern 10 5 6" xfId="4873" xr:uid="{2B3CD5F4-472D-4FAB-A934-5E30B8C81898}"/>
    <cellStyle name="FormatedNumberBorderPatern 10 6" xfId="750" xr:uid="{00000000-0005-0000-0000-000093040000}"/>
    <cellStyle name="FormatedNumberBorderPatern 10 6 2" xfId="1801" xr:uid="{00000000-0005-0000-0000-000094040000}"/>
    <cellStyle name="FormatedNumberBorderPatern 10 6 2 2" xfId="3182" xr:uid="{00000000-0005-0000-0000-000095040000}"/>
    <cellStyle name="FormatedNumberBorderPatern 10 6 2 2 2" xfId="7316" xr:uid="{6B8C9ED5-0AD6-4072-8D46-921CD4FA00BC}"/>
    <cellStyle name="FormatedNumberBorderPatern 10 6 2 3" xfId="4560" xr:uid="{B3A937CB-3ADC-491D-9854-B81CC63742AA}"/>
    <cellStyle name="FormatedNumberBorderPatern 10 6 2 3 2" xfId="8694" xr:uid="{F2E75427-C4A0-47A4-853A-0DD2D3CD3994}"/>
    <cellStyle name="FormatedNumberBorderPatern 10 6 2 4" xfId="5938" xr:uid="{09ABD3FB-709C-46CF-8D12-AA258B40960D}"/>
    <cellStyle name="FormatedNumberBorderPatern 10 6 3" xfId="1290" xr:uid="{00000000-0005-0000-0000-000096040000}"/>
    <cellStyle name="FormatedNumberBorderPatern 10 6 3 2" xfId="2738" xr:uid="{00000000-0005-0000-0000-000097040000}"/>
    <cellStyle name="FormatedNumberBorderPatern 10 6 3 2 2" xfId="6872" xr:uid="{A14B1016-16F1-4958-AED8-81C1F608CDE1}"/>
    <cellStyle name="FormatedNumberBorderPatern 10 6 3 3" xfId="4116" xr:uid="{88DBA8B0-5C30-42A6-BFE7-316FFCFA338B}"/>
    <cellStyle name="FormatedNumberBorderPatern 10 6 3 3 2" xfId="8250" xr:uid="{5C29B492-5DEA-43CE-8467-3D3522109AA2}"/>
    <cellStyle name="FormatedNumberBorderPatern 10 6 3 4" xfId="5494" xr:uid="{84699B69-4DBF-4A88-A581-138520790983}"/>
    <cellStyle name="FormatedNumberBorderPatern 10 6 4" xfId="2282" xr:uid="{00000000-0005-0000-0000-000098040000}"/>
    <cellStyle name="FormatedNumberBorderPatern 10 6 4 2" xfId="6416" xr:uid="{5DD4A05E-7F08-46AB-A99A-4CD6ED19602D}"/>
    <cellStyle name="FormatedNumberBorderPatern 10 6 5" xfId="3660" xr:uid="{BC8226B2-68ED-4599-AAAD-02ED09085B16}"/>
    <cellStyle name="FormatedNumberBorderPatern 10 6 5 2" xfId="7794" xr:uid="{A333ABA6-33C6-4BC5-ADB9-B82600F328BA}"/>
    <cellStyle name="FormatedNumberBorderPatern 10 6 6" xfId="5038" xr:uid="{D5865886-9F33-4A64-ADC2-3B6F98F10280}"/>
    <cellStyle name="FormatedNumberBorderPatern 10 7" xfId="781" xr:uid="{00000000-0005-0000-0000-000099040000}"/>
    <cellStyle name="FormatedNumberBorderPatern 10 7 2" xfId="1827" xr:uid="{00000000-0005-0000-0000-00009A040000}"/>
    <cellStyle name="FormatedNumberBorderPatern 10 7 2 2" xfId="3207" xr:uid="{00000000-0005-0000-0000-00009B040000}"/>
    <cellStyle name="FormatedNumberBorderPatern 10 7 2 2 2" xfId="7341" xr:uid="{7B6A9F50-6FF0-4386-876F-4A9F2D6565B1}"/>
    <cellStyle name="FormatedNumberBorderPatern 10 7 2 3" xfId="4585" xr:uid="{ACCAC37A-FA6F-4A07-A4B3-4EB6D7A083E8}"/>
    <cellStyle name="FormatedNumberBorderPatern 10 7 2 3 2" xfId="8719" xr:uid="{850BDA52-51B6-46BB-8BD2-71BD323B512F}"/>
    <cellStyle name="FormatedNumberBorderPatern 10 7 2 4" xfId="5963" xr:uid="{85C3CF87-8EB8-4C7F-A3EB-DF7C80E5F5C3}"/>
    <cellStyle name="FormatedNumberBorderPatern 10 7 3" xfId="1316" xr:uid="{00000000-0005-0000-0000-00009C040000}"/>
    <cellStyle name="FormatedNumberBorderPatern 10 7 3 2" xfId="2763" xr:uid="{00000000-0005-0000-0000-00009D040000}"/>
    <cellStyle name="FormatedNumberBorderPatern 10 7 3 2 2" xfId="6897" xr:uid="{780AA442-3EA3-495F-88BC-719E4DBF14C8}"/>
    <cellStyle name="FormatedNumberBorderPatern 10 7 3 3" xfId="4141" xr:uid="{171A5E0D-A779-449F-BCF2-DD338613CEE5}"/>
    <cellStyle name="FormatedNumberBorderPatern 10 7 3 3 2" xfId="8275" xr:uid="{5B94A615-BF6E-4E7E-A56A-EE48C88B3036}"/>
    <cellStyle name="FormatedNumberBorderPatern 10 7 3 4" xfId="5519" xr:uid="{EE39CF9E-CC0D-40D8-BC6E-0DBCE5BCECC1}"/>
    <cellStyle name="FormatedNumberBorderPatern 10 7 4" xfId="2308" xr:uid="{00000000-0005-0000-0000-00009E040000}"/>
    <cellStyle name="FormatedNumberBorderPatern 10 7 4 2" xfId="6442" xr:uid="{049A2CA6-F0DA-46E7-B169-93483014CE8B}"/>
    <cellStyle name="FormatedNumberBorderPatern 10 7 5" xfId="3686" xr:uid="{1848BF6D-BD13-4179-B621-833315B922C4}"/>
    <cellStyle name="FormatedNumberBorderPatern 10 7 5 2" xfId="7820" xr:uid="{8F4A3D5A-C4E0-45ED-8BCB-E3B31933667E}"/>
    <cellStyle name="FormatedNumberBorderPatern 10 7 6" xfId="5064" xr:uid="{5CD6B421-045F-4433-A56E-5956C230D9DB}"/>
    <cellStyle name="FormatedNumberBorderPatern 10 8" xfId="833" xr:uid="{00000000-0005-0000-0000-00009F040000}"/>
    <cellStyle name="FormatedNumberBorderPatern 10 8 2" xfId="1836" xr:uid="{00000000-0005-0000-0000-0000A0040000}"/>
    <cellStyle name="FormatedNumberBorderPatern 10 8 2 2" xfId="3216" xr:uid="{00000000-0005-0000-0000-0000A1040000}"/>
    <cellStyle name="FormatedNumberBorderPatern 10 8 2 2 2" xfId="7350" xr:uid="{F452C49C-6920-44A5-8A3A-0A86CBF3A11F}"/>
    <cellStyle name="FormatedNumberBorderPatern 10 8 2 3" xfId="4594" xr:uid="{E1DBC8EB-D1C9-4044-895A-AA4AAEE0AF8B}"/>
    <cellStyle name="FormatedNumberBorderPatern 10 8 2 3 2" xfId="8728" xr:uid="{11857A4B-CF10-48BD-80C6-DA5B16912E56}"/>
    <cellStyle name="FormatedNumberBorderPatern 10 8 2 4" xfId="5972" xr:uid="{A5FF86DE-A658-4B8E-87FB-D8EEAEEEA986}"/>
    <cellStyle name="FormatedNumberBorderPatern 10 8 3" xfId="1346" xr:uid="{00000000-0005-0000-0000-0000A2040000}"/>
    <cellStyle name="FormatedNumberBorderPatern 10 8 3 2" xfId="2772" xr:uid="{00000000-0005-0000-0000-0000A3040000}"/>
    <cellStyle name="FormatedNumberBorderPatern 10 8 3 2 2" xfId="6906" xr:uid="{2D73ABBF-72DA-40E0-B39E-28C599E155EA}"/>
    <cellStyle name="FormatedNumberBorderPatern 10 8 3 3" xfId="4150" xr:uid="{A1DD3630-745F-4732-8441-D0EED4CCE7D4}"/>
    <cellStyle name="FormatedNumberBorderPatern 10 8 3 3 2" xfId="8284" xr:uid="{4F7DDB57-C9D0-42A6-B799-7C5591687BA9}"/>
    <cellStyle name="FormatedNumberBorderPatern 10 8 3 4" xfId="5528" xr:uid="{140A5808-D4EF-463C-B843-64AA46683FD7}"/>
    <cellStyle name="FormatedNumberBorderPatern 10 8 4" xfId="2317" xr:uid="{00000000-0005-0000-0000-0000A4040000}"/>
    <cellStyle name="FormatedNumberBorderPatern 10 8 4 2" xfId="6451" xr:uid="{909CEBD9-6DC8-4BFF-BAA7-9941529128AD}"/>
    <cellStyle name="FormatedNumberBorderPatern 10 8 5" xfId="3695" xr:uid="{3A7AC6C0-592E-48C4-8D85-ED5AB76B3A91}"/>
    <cellStyle name="FormatedNumberBorderPatern 10 8 5 2" xfId="7829" xr:uid="{A58CA4D8-9D00-4648-82C3-535E30A89540}"/>
    <cellStyle name="FormatedNumberBorderPatern 10 8 6" xfId="5073" xr:uid="{97412C30-6E5C-4AE0-808E-01AC5EF63ED5}"/>
    <cellStyle name="FormatedNumberBorderPatern 10 9" xfId="1467" xr:uid="{00000000-0005-0000-0000-0000A5040000}"/>
    <cellStyle name="FormatedNumberBorderPatern 10 9 2" xfId="2856" xr:uid="{00000000-0005-0000-0000-0000A6040000}"/>
    <cellStyle name="FormatedNumberBorderPatern 10 9 2 2" xfId="6990" xr:uid="{4657ABCB-73D0-4AB6-8BF8-3052AA31FE5B}"/>
    <cellStyle name="FormatedNumberBorderPatern 10 9 3" xfId="4234" xr:uid="{F5DFAA4F-7808-486C-93F1-FB9E473FDCB4}"/>
    <cellStyle name="FormatedNumberBorderPatern 10 9 3 2" xfId="8368" xr:uid="{B24F8DA0-F800-4AA0-8F0E-FE39954E712D}"/>
    <cellStyle name="FormatedNumberBorderPatern 10 9 4" xfId="5612" xr:uid="{10608846-48B2-4076-9C19-01E1BEF49053}"/>
    <cellStyle name="FormatedNumberBorderPatern 11" xfId="391" xr:uid="{00000000-0005-0000-0000-0000A7040000}"/>
    <cellStyle name="FormatedNumberBorderPatern 11 10" xfId="963" xr:uid="{00000000-0005-0000-0000-0000A8040000}"/>
    <cellStyle name="FormatedNumberBorderPatern 11 10 2" xfId="2413" xr:uid="{00000000-0005-0000-0000-0000A9040000}"/>
    <cellStyle name="FormatedNumberBorderPatern 11 10 2 2" xfId="6547" xr:uid="{4A0EFE6A-3786-4DAA-8F51-53E9794A60BD}"/>
    <cellStyle name="FormatedNumberBorderPatern 11 10 3" xfId="3791" xr:uid="{021E8C21-C321-4D4E-85FC-4D150398AFC5}"/>
    <cellStyle name="FormatedNumberBorderPatern 11 10 3 2" xfId="7925" xr:uid="{5F447046-44DB-40C3-AD26-C3B93BB2D8F3}"/>
    <cellStyle name="FormatedNumberBorderPatern 11 10 4" xfId="5169" xr:uid="{B1D8432C-E34A-45AE-ABEF-33E5330EB699}"/>
    <cellStyle name="FormatedNumberBorderPatern 11 11" xfId="1954" xr:uid="{00000000-0005-0000-0000-0000AA040000}"/>
    <cellStyle name="FormatedNumberBorderPatern 11 11 2" xfId="6088" xr:uid="{C4374BAF-CAED-4C8C-BE40-94AB514319DA}"/>
    <cellStyle name="FormatedNumberBorderPatern 11 12" xfId="3332" xr:uid="{7F9FE9AE-99B4-4B36-B817-3416F62EF898}"/>
    <cellStyle name="FormatedNumberBorderPatern 11 12 2" xfId="7466" xr:uid="{7D8A8C51-CF54-44AF-A15E-7500CA3A8167}"/>
    <cellStyle name="FormatedNumberBorderPatern 11 13" xfId="4710" xr:uid="{C6B37830-5545-4748-BBAC-0E5859480C94}"/>
    <cellStyle name="FormatedNumberBorderPatern 11 2" xfId="398" xr:uid="{00000000-0005-0000-0000-0000AB040000}"/>
    <cellStyle name="FormatedNumberBorderPatern 11 2 2" xfId="489" xr:uid="{00000000-0005-0000-0000-0000AC040000}"/>
    <cellStyle name="FormatedNumberBorderPatern 11 2 2 2" xfId="653" xr:uid="{00000000-0005-0000-0000-0000AD040000}"/>
    <cellStyle name="FormatedNumberBorderPatern 11 2 2 2 2" xfId="1725" xr:uid="{00000000-0005-0000-0000-0000AE040000}"/>
    <cellStyle name="FormatedNumberBorderPatern 11 2 2 2 2 2" xfId="3114" xr:uid="{00000000-0005-0000-0000-0000AF040000}"/>
    <cellStyle name="FormatedNumberBorderPatern 11 2 2 2 2 2 2" xfId="7248" xr:uid="{C1C2B528-B165-4140-AA07-D97427D42952}"/>
    <cellStyle name="FormatedNumberBorderPatern 11 2 2 2 2 3" xfId="4492" xr:uid="{A51A788B-E5DF-4B7A-8AC8-36877B83914C}"/>
    <cellStyle name="FormatedNumberBorderPatern 11 2 2 2 2 3 2" xfId="8626" xr:uid="{E03E3D87-3D75-4E37-8AC3-788E115D8563}"/>
    <cellStyle name="FormatedNumberBorderPatern 11 2 2 2 2 4" xfId="5870" xr:uid="{49E3914E-4878-425D-AB93-4F361CA3F689}"/>
    <cellStyle name="FormatedNumberBorderPatern 11 2 2 2 3" xfId="1220" xr:uid="{00000000-0005-0000-0000-0000B0040000}"/>
    <cellStyle name="FormatedNumberBorderPatern 11 2 2 2 3 2" xfId="2670" xr:uid="{00000000-0005-0000-0000-0000B1040000}"/>
    <cellStyle name="FormatedNumberBorderPatern 11 2 2 2 3 2 2" xfId="6804" xr:uid="{3C7BA7C4-F769-415B-A885-D665F6F59D1E}"/>
    <cellStyle name="FormatedNumberBorderPatern 11 2 2 2 3 3" xfId="4048" xr:uid="{4FF15134-C436-4B71-8D82-84AA4C2B1F30}"/>
    <cellStyle name="FormatedNumberBorderPatern 11 2 2 2 3 3 2" xfId="8182" xr:uid="{CD05A4D8-299B-4B3E-BC43-926BC03F2F53}"/>
    <cellStyle name="FormatedNumberBorderPatern 11 2 2 2 3 4" xfId="5426" xr:uid="{C2DA346F-4E7E-4142-AFE2-FA183CA12B38}"/>
    <cellStyle name="FormatedNumberBorderPatern 11 2 2 2 4" xfId="2212" xr:uid="{00000000-0005-0000-0000-0000B2040000}"/>
    <cellStyle name="FormatedNumberBorderPatern 11 2 2 2 4 2" xfId="6346" xr:uid="{218914C5-59DE-4839-9FFC-381D2B443516}"/>
    <cellStyle name="FormatedNumberBorderPatern 11 2 2 2 5" xfId="3590" xr:uid="{4BB0198C-FA5E-4CC7-B668-726F8E18C615}"/>
    <cellStyle name="FormatedNumberBorderPatern 11 2 2 2 5 2" xfId="7724" xr:uid="{E0691507-71E0-4544-998D-569C9029D0A6}"/>
    <cellStyle name="FormatedNumberBorderPatern 11 2 2 2 6" xfId="4968" xr:uid="{D4B2889C-61A0-4A20-85DD-D47D4D6336FD}"/>
    <cellStyle name="FormatedNumberBorderPatern 11 2 2 3" xfId="1562" xr:uid="{00000000-0005-0000-0000-0000B3040000}"/>
    <cellStyle name="FormatedNumberBorderPatern 11 2 2 3 2" xfId="2951" xr:uid="{00000000-0005-0000-0000-0000B4040000}"/>
    <cellStyle name="FormatedNumberBorderPatern 11 2 2 3 2 2" xfId="7085" xr:uid="{54F10C32-EA9F-4EF5-88EA-0B0C0D8215F1}"/>
    <cellStyle name="FormatedNumberBorderPatern 11 2 2 3 3" xfId="4329" xr:uid="{D16C31EF-9B76-46CC-96D8-4B3BD5880507}"/>
    <cellStyle name="FormatedNumberBorderPatern 11 2 2 3 3 2" xfId="8463" xr:uid="{CBDF9816-E7C4-48F8-9D57-415D3853D796}"/>
    <cellStyle name="FormatedNumberBorderPatern 11 2 2 3 4" xfId="5707" xr:uid="{B8A2C08B-4716-46FE-A00C-6854FC5D2D8F}"/>
    <cellStyle name="FormatedNumberBorderPatern 11 2 2 4" xfId="1057" xr:uid="{00000000-0005-0000-0000-0000B5040000}"/>
    <cellStyle name="FormatedNumberBorderPatern 11 2 2 4 2" xfId="2507" xr:uid="{00000000-0005-0000-0000-0000B6040000}"/>
    <cellStyle name="FormatedNumberBorderPatern 11 2 2 4 2 2" xfId="6641" xr:uid="{227A0FFB-E642-45CB-A38D-4F525195D682}"/>
    <cellStyle name="FormatedNumberBorderPatern 11 2 2 4 3" xfId="3885" xr:uid="{4B6C0BB3-E22F-4AA0-8DC1-CE9AA6EF3D01}"/>
    <cellStyle name="FormatedNumberBorderPatern 11 2 2 4 3 2" xfId="8019" xr:uid="{C92A5CBC-8814-4404-BDDF-B9101DBBC18E}"/>
    <cellStyle name="FormatedNumberBorderPatern 11 2 2 4 4" xfId="5263" xr:uid="{A6ECD5CF-6ACC-4480-A6F0-CA8AB1AC9830}"/>
    <cellStyle name="FormatedNumberBorderPatern 11 2 2 5" xfId="2049" xr:uid="{00000000-0005-0000-0000-0000B7040000}"/>
    <cellStyle name="FormatedNumberBorderPatern 11 2 2 5 2" xfId="6183" xr:uid="{FDC983A0-6888-40DA-9CA6-889DC2C97BF3}"/>
    <cellStyle name="FormatedNumberBorderPatern 11 2 2 6" xfId="3427" xr:uid="{A2778659-1E72-4C9D-B25C-0FB58FC3D4EF}"/>
    <cellStyle name="FormatedNumberBorderPatern 11 2 2 6 2" xfId="7561" xr:uid="{06DA4284-59FC-4F44-9464-3A78DB9DF360}"/>
    <cellStyle name="FormatedNumberBorderPatern 11 2 2 7" xfId="4805" xr:uid="{72917065-3A3C-4816-938E-72FC966EE75A}"/>
    <cellStyle name="FormatedNumberBorderPatern 11 2 3" xfId="566" xr:uid="{00000000-0005-0000-0000-0000B8040000}"/>
    <cellStyle name="FormatedNumberBorderPatern 11 2 3 2" xfId="1638" xr:uid="{00000000-0005-0000-0000-0000B9040000}"/>
    <cellStyle name="FormatedNumberBorderPatern 11 2 3 2 2" xfId="3027" xr:uid="{00000000-0005-0000-0000-0000BA040000}"/>
    <cellStyle name="FormatedNumberBorderPatern 11 2 3 2 2 2" xfId="7161" xr:uid="{AC7F8CB7-4B90-4478-A692-E6A294148169}"/>
    <cellStyle name="FormatedNumberBorderPatern 11 2 3 2 3" xfId="4405" xr:uid="{244B8025-AC8D-446C-AE03-BCAF4CC25971}"/>
    <cellStyle name="FormatedNumberBorderPatern 11 2 3 2 3 2" xfId="8539" xr:uid="{80AA1DD4-A6F1-44D2-BEAB-64B68239FC80}"/>
    <cellStyle name="FormatedNumberBorderPatern 11 2 3 2 4" xfId="5783" xr:uid="{2E66F33B-C8A6-439D-A7D2-08DB4F1F6CD5}"/>
    <cellStyle name="FormatedNumberBorderPatern 11 2 3 3" xfId="1133" xr:uid="{00000000-0005-0000-0000-0000BB040000}"/>
    <cellStyle name="FormatedNumberBorderPatern 11 2 3 3 2" xfId="2583" xr:uid="{00000000-0005-0000-0000-0000BC040000}"/>
    <cellStyle name="FormatedNumberBorderPatern 11 2 3 3 2 2" xfId="6717" xr:uid="{519B98C9-EC7A-4F9A-B618-E39131A7EBF4}"/>
    <cellStyle name="FormatedNumberBorderPatern 11 2 3 3 3" xfId="3961" xr:uid="{EFC8B661-3593-4DC5-B804-2264C69E71CD}"/>
    <cellStyle name="FormatedNumberBorderPatern 11 2 3 3 3 2" xfId="8095" xr:uid="{BC641199-8B79-479F-B07C-D52D2DE79B91}"/>
    <cellStyle name="FormatedNumberBorderPatern 11 2 3 3 4" xfId="5339" xr:uid="{8032571D-AC34-40C0-AD56-7F98DA24D14A}"/>
    <cellStyle name="FormatedNumberBorderPatern 11 2 3 4" xfId="2125" xr:uid="{00000000-0005-0000-0000-0000BD040000}"/>
    <cellStyle name="FormatedNumberBorderPatern 11 2 3 4 2" xfId="6259" xr:uid="{DD1578FC-16E8-4716-8060-FFF0B3837E19}"/>
    <cellStyle name="FormatedNumberBorderPatern 11 2 3 5" xfId="3503" xr:uid="{BE861A35-A1B1-4BAE-960C-A4BDCCEFC32D}"/>
    <cellStyle name="FormatedNumberBorderPatern 11 2 3 5 2" xfId="7637" xr:uid="{CDFD4564-5856-4D73-B594-F8CC7F32B311}"/>
    <cellStyle name="FormatedNumberBorderPatern 11 2 3 6" xfId="4881" xr:uid="{03D38FDB-DF6B-438D-A910-4BB59D2D852E}"/>
    <cellStyle name="FormatedNumberBorderPatern 11 2 4" xfId="1475" xr:uid="{00000000-0005-0000-0000-0000BE040000}"/>
    <cellStyle name="FormatedNumberBorderPatern 11 2 4 2" xfId="2864" xr:uid="{00000000-0005-0000-0000-0000BF040000}"/>
    <cellStyle name="FormatedNumberBorderPatern 11 2 4 2 2" xfId="6998" xr:uid="{6A934C2D-B1CB-4A85-88EC-6CA054A1E767}"/>
    <cellStyle name="FormatedNumberBorderPatern 11 2 4 3" xfId="4242" xr:uid="{FB0B7B1C-72BC-4C01-BD8A-44B9660D32B4}"/>
    <cellStyle name="FormatedNumberBorderPatern 11 2 4 3 2" xfId="8376" xr:uid="{2A86B8B4-1D02-4B5F-A3E0-EA2037D7FAA1}"/>
    <cellStyle name="FormatedNumberBorderPatern 11 2 4 4" xfId="5620" xr:uid="{C670D8DA-B463-4B4C-AF42-A40C00030332}"/>
    <cellStyle name="FormatedNumberBorderPatern 11 2 5" xfId="970" xr:uid="{00000000-0005-0000-0000-0000C0040000}"/>
    <cellStyle name="FormatedNumberBorderPatern 11 2 5 2" xfId="2420" xr:uid="{00000000-0005-0000-0000-0000C1040000}"/>
    <cellStyle name="FormatedNumberBorderPatern 11 2 5 2 2" xfId="6554" xr:uid="{56C72050-9242-4FEB-BCE2-4B5819BFE8B4}"/>
    <cellStyle name="FormatedNumberBorderPatern 11 2 5 3" xfId="3798" xr:uid="{851EB415-50E9-47B3-B1E4-EC6ACA9EF48E}"/>
    <cellStyle name="FormatedNumberBorderPatern 11 2 5 3 2" xfId="7932" xr:uid="{30FA0326-98FA-4AFA-B9D4-7D18C9FF57E5}"/>
    <cellStyle name="FormatedNumberBorderPatern 11 2 5 4" xfId="5176" xr:uid="{3636A070-89C2-402B-BC38-553F198885D4}"/>
    <cellStyle name="FormatedNumberBorderPatern 11 2 6" xfId="1961" xr:uid="{00000000-0005-0000-0000-0000C2040000}"/>
    <cellStyle name="FormatedNumberBorderPatern 11 2 6 2" xfId="6095" xr:uid="{76854B66-FC09-43AF-B38E-4DC79EBC9598}"/>
    <cellStyle name="FormatedNumberBorderPatern 11 2 7" xfId="3339" xr:uid="{258A0469-B08C-4B6C-A9F2-5BB438389ECF}"/>
    <cellStyle name="FormatedNumberBorderPatern 11 2 7 2" xfId="7473" xr:uid="{63627D46-6514-4401-8A8D-BF44EDF1D64F}"/>
    <cellStyle name="FormatedNumberBorderPatern 11 2 8" xfId="4717" xr:uid="{668B8602-7BEE-4739-90D6-B09686AF8CEA}"/>
    <cellStyle name="FormatedNumberBorderPatern 11 3" xfId="433" xr:uid="{00000000-0005-0000-0000-0000C3040000}"/>
    <cellStyle name="FormatedNumberBorderPatern 11 3 2" xfId="522" xr:uid="{00000000-0005-0000-0000-0000C4040000}"/>
    <cellStyle name="FormatedNumberBorderPatern 11 3 2 2" xfId="686" xr:uid="{00000000-0005-0000-0000-0000C5040000}"/>
    <cellStyle name="FormatedNumberBorderPatern 11 3 2 2 2" xfId="1758" xr:uid="{00000000-0005-0000-0000-0000C6040000}"/>
    <cellStyle name="FormatedNumberBorderPatern 11 3 2 2 2 2" xfId="3147" xr:uid="{00000000-0005-0000-0000-0000C7040000}"/>
    <cellStyle name="FormatedNumberBorderPatern 11 3 2 2 2 2 2" xfId="7281" xr:uid="{01C3CE68-8F7A-48C3-AF2E-BA32290BEC52}"/>
    <cellStyle name="FormatedNumberBorderPatern 11 3 2 2 2 3" xfId="4525" xr:uid="{82AD6291-52FB-4EBF-9DF9-F92627D9CFF4}"/>
    <cellStyle name="FormatedNumberBorderPatern 11 3 2 2 2 3 2" xfId="8659" xr:uid="{A2B495A5-CE4E-4EAF-B40E-0D3DBCACAACC}"/>
    <cellStyle name="FormatedNumberBorderPatern 11 3 2 2 2 4" xfId="5903" xr:uid="{7CFF7750-D251-40C0-AAE4-73900CBE8E2F}"/>
    <cellStyle name="FormatedNumberBorderPatern 11 3 2 2 3" xfId="1253" xr:uid="{00000000-0005-0000-0000-0000C8040000}"/>
    <cellStyle name="FormatedNumberBorderPatern 11 3 2 2 3 2" xfId="2703" xr:uid="{00000000-0005-0000-0000-0000C9040000}"/>
    <cellStyle name="FormatedNumberBorderPatern 11 3 2 2 3 2 2" xfId="6837" xr:uid="{57FC8B8C-FBA2-418D-89FE-F5EC440B23D0}"/>
    <cellStyle name="FormatedNumberBorderPatern 11 3 2 2 3 3" xfId="4081" xr:uid="{65FBB6C4-8D10-4BCD-9181-61C0961D2ACB}"/>
    <cellStyle name="FormatedNumberBorderPatern 11 3 2 2 3 3 2" xfId="8215" xr:uid="{1F4ECFBA-A43B-4F59-8FBC-F60BAAF50B6C}"/>
    <cellStyle name="FormatedNumberBorderPatern 11 3 2 2 3 4" xfId="5459" xr:uid="{67F7ECAA-48EF-40D0-B7A1-F8091C9CFEE5}"/>
    <cellStyle name="FormatedNumberBorderPatern 11 3 2 2 4" xfId="2245" xr:uid="{00000000-0005-0000-0000-0000CA040000}"/>
    <cellStyle name="FormatedNumberBorderPatern 11 3 2 2 4 2" xfId="6379" xr:uid="{E087DED6-5625-41DA-B755-7F9903E0BA3D}"/>
    <cellStyle name="FormatedNumberBorderPatern 11 3 2 2 5" xfId="3623" xr:uid="{82BF1FCA-6822-4170-B198-076E5CF07453}"/>
    <cellStyle name="FormatedNumberBorderPatern 11 3 2 2 5 2" xfId="7757" xr:uid="{57A14A66-77F2-410B-89E1-CFB006DB1247}"/>
    <cellStyle name="FormatedNumberBorderPatern 11 3 2 2 6" xfId="5001" xr:uid="{FAF0FC01-CA2E-453D-9022-FEFE4F11C987}"/>
    <cellStyle name="FormatedNumberBorderPatern 11 3 2 3" xfId="1595" xr:uid="{00000000-0005-0000-0000-0000CB040000}"/>
    <cellStyle name="FormatedNumberBorderPatern 11 3 2 3 2" xfId="2984" xr:uid="{00000000-0005-0000-0000-0000CC040000}"/>
    <cellStyle name="FormatedNumberBorderPatern 11 3 2 3 2 2" xfId="7118" xr:uid="{FB9789D9-A3A3-4B60-A189-5A1985DB4492}"/>
    <cellStyle name="FormatedNumberBorderPatern 11 3 2 3 3" xfId="4362" xr:uid="{8F25EACA-0741-49EE-BD76-F8150F4F75FF}"/>
    <cellStyle name="FormatedNumberBorderPatern 11 3 2 3 3 2" xfId="8496" xr:uid="{EBE2A1FE-2EFB-419E-B106-10A222EDB68B}"/>
    <cellStyle name="FormatedNumberBorderPatern 11 3 2 3 4" xfId="5740" xr:uid="{187A608B-A3F0-4C28-8670-CE2F1B42E439}"/>
    <cellStyle name="FormatedNumberBorderPatern 11 3 2 4" xfId="1090" xr:uid="{00000000-0005-0000-0000-0000CD040000}"/>
    <cellStyle name="FormatedNumberBorderPatern 11 3 2 4 2" xfId="2540" xr:uid="{00000000-0005-0000-0000-0000CE040000}"/>
    <cellStyle name="FormatedNumberBorderPatern 11 3 2 4 2 2" xfId="6674" xr:uid="{98C1E0D2-F1EA-4ED6-996F-C8E53DF55707}"/>
    <cellStyle name="FormatedNumberBorderPatern 11 3 2 4 3" xfId="3918" xr:uid="{18E75280-A8DD-4621-B1A8-55D48620EDEF}"/>
    <cellStyle name="FormatedNumberBorderPatern 11 3 2 4 3 2" xfId="8052" xr:uid="{A51EE2B5-13D4-4801-98C1-D53BD9E6D067}"/>
    <cellStyle name="FormatedNumberBorderPatern 11 3 2 4 4" xfId="5296" xr:uid="{1DA6FCFE-D78B-44E7-92CF-29C702E786E5}"/>
    <cellStyle name="FormatedNumberBorderPatern 11 3 2 5" xfId="2082" xr:uid="{00000000-0005-0000-0000-0000CF040000}"/>
    <cellStyle name="FormatedNumberBorderPatern 11 3 2 5 2" xfId="6216" xr:uid="{04832ED5-E40F-4901-8820-5F460E64365D}"/>
    <cellStyle name="FormatedNumberBorderPatern 11 3 2 6" xfId="3460" xr:uid="{47180A08-4954-44E7-9E60-F957366772D6}"/>
    <cellStyle name="FormatedNumberBorderPatern 11 3 2 6 2" xfId="7594" xr:uid="{89941E69-D380-4247-9A5D-0629DEC901B8}"/>
    <cellStyle name="FormatedNumberBorderPatern 11 3 2 7" xfId="4838" xr:uid="{70C7627E-E5DF-4721-B9D0-B2D3445247A6}"/>
    <cellStyle name="FormatedNumberBorderPatern 11 3 3" xfId="599" xr:uid="{00000000-0005-0000-0000-0000D0040000}"/>
    <cellStyle name="FormatedNumberBorderPatern 11 3 3 2" xfId="1671" xr:uid="{00000000-0005-0000-0000-0000D1040000}"/>
    <cellStyle name="FormatedNumberBorderPatern 11 3 3 2 2" xfId="3060" xr:uid="{00000000-0005-0000-0000-0000D2040000}"/>
    <cellStyle name="FormatedNumberBorderPatern 11 3 3 2 2 2" xfId="7194" xr:uid="{A560C84A-340E-4DD2-89FC-01DBA8087C55}"/>
    <cellStyle name="FormatedNumberBorderPatern 11 3 3 2 3" xfId="4438" xr:uid="{32328C0C-7611-4182-995E-16F7F7349011}"/>
    <cellStyle name="FormatedNumberBorderPatern 11 3 3 2 3 2" xfId="8572" xr:uid="{D8E1D75C-223F-46AC-826F-616443CC9A51}"/>
    <cellStyle name="FormatedNumberBorderPatern 11 3 3 2 4" xfId="5816" xr:uid="{1B78BEF8-478A-4299-9F57-D5A1A27282C8}"/>
    <cellStyle name="FormatedNumberBorderPatern 11 3 3 3" xfId="1166" xr:uid="{00000000-0005-0000-0000-0000D3040000}"/>
    <cellStyle name="FormatedNumberBorderPatern 11 3 3 3 2" xfId="2616" xr:uid="{00000000-0005-0000-0000-0000D4040000}"/>
    <cellStyle name="FormatedNumberBorderPatern 11 3 3 3 2 2" xfId="6750" xr:uid="{B7CA236E-4F0E-4B30-BCEA-E159BB31CAB6}"/>
    <cellStyle name="FormatedNumberBorderPatern 11 3 3 3 3" xfId="3994" xr:uid="{A0CF856E-DE91-41B2-99D6-388E0305CC94}"/>
    <cellStyle name="FormatedNumberBorderPatern 11 3 3 3 3 2" xfId="8128" xr:uid="{58516CAF-657E-4EDB-B133-8173517F111D}"/>
    <cellStyle name="FormatedNumberBorderPatern 11 3 3 3 4" xfId="5372" xr:uid="{DE2EF35D-A579-4772-98A5-04CCF82DD4B3}"/>
    <cellStyle name="FormatedNumberBorderPatern 11 3 3 4" xfId="2158" xr:uid="{00000000-0005-0000-0000-0000D5040000}"/>
    <cellStyle name="FormatedNumberBorderPatern 11 3 3 4 2" xfId="6292" xr:uid="{71A4309F-834E-4A9B-8946-0C3E4E68832C}"/>
    <cellStyle name="FormatedNumberBorderPatern 11 3 3 5" xfId="3536" xr:uid="{107B04BA-37BF-449D-BB55-90B59FBBEFA5}"/>
    <cellStyle name="FormatedNumberBorderPatern 11 3 3 5 2" xfId="7670" xr:uid="{62F35E65-3F0F-42D2-B11B-62C3BA8B7B9A}"/>
    <cellStyle name="FormatedNumberBorderPatern 11 3 3 6" xfId="4914" xr:uid="{56AE0FEA-3858-4D56-BA06-7BB43F71AD7C}"/>
    <cellStyle name="FormatedNumberBorderPatern 11 3 4" xfId="1508" xr:uid="{00000000-0005-0000-0000-0000D6040000}"/>
    <cellStyle name="FormatedNumberBorderPatern 11 3 4 2" xfId="2897" xr:uid="{00000000-0005-0000-0000-0000D7040000}"/>
    <cellStyle name="FormatedNumberBorderPatern 11 3 4 2 2" xfId="7031" xr:uid="{EF8B9900-C732-4139-BC2A-420EA351BCD8}"/>
    <cellStyle name="FormatedNumberBorderPatern 11 3 4 3" xfId="4275" xr:uid="{A087ACC7-1BC9-4E21-BD8E-1700D7509AA8}"/>
    <cellStyle name="FormatedNumberBorderPatern 11 3 4 3 2" xfId="8409" xr:uid="{2A05A2E6-20B1-4070-B5A1-5108BCF6944E}"/>
    <cellStyle name="FormatedNumberBorderPatern 11 3 4 4" xfId="5653" xr:uid="{56BA1096-E023-481C-B054-8CBB1C29CD9E}"/>
    <cellStyle name="FormatedNumberBorderPatern 11 3 5" xfId="1003" xr:uid="{00000000-0005-0000-0000-0000D8040000}"/>
    <cellStyle name="FormatedNumberBorderPatern 11 3 5 2" xfId="2453" xr:uid="{00000000-0005-0000-0000-0000D9040000}"/>
    <cellStyle name="FormatedNumberBorderPatern 11 3 5 2 2" xfId="6587" xr:uid="{2E45564D-D96C-49A5-BA35-6C87930AC273}"/>
    <cellStyle name="FormatedNumberBorderPatern 11 3 5 3" xfId="3831" xr:uid="{55D24026-898D-41FE-9492-9C794BFD61DE}"/>
    <cellStyle name="FormatedNumberBorderPatern 11 3 5 3 2" xfId="7965" xr:uid="{6D87E994-F33A-4222-BEB3-5CEB052F4D46}"/>
    <cellStyle name="FormatedNumberBorderPatern 11 3 5 4" xfId="5209" xr:uid="{6247DC89-40D8-4FAD-827C-6B0142CE15A6}"/>
    <cellStyle name="FormatedNumberBorderPatern 11 3 6" xfId="1995" xr:uid="{00000000-0005-0000-0000-0000DA040000}"/>
    <cellStyle name="FormatedNumberBorderPatern 11 3 6 2" xfId="6129" xr:uid="{1F9F7602-EAF9-454D-A1F7-27E0BADBF4B9}"/>
    <cellStyle name="FormatedNumberBorderPatern 11 3 7" xfId="3373" xr:uid="{75DC0AAB-E7D6-4C33-999E-CADFC05E5501}"/>
    <cellStyle name="FormatedNumberBorderPatern 11 3 7 2" xfId="7507" xr:uid="{31AECE5A-424B-4EC8-B43A-C2F82C426730}"/>
    <cellStyle name="FormatedNumberBorderPatern 11 3 8" xfId="4751" xr:uid="{AF93692B-2BB7-42A3-A2E6-7207C9C25E56}"/>
    <cellStyle name="FormatedNumberBorderPatern 11 4" xfId="468" xr:uid="{00000000-0005-0000-0000-0000DB040000}"/>
    <cellStyle name="FormatedNumberBorderPatern 11 4 2" xfId="633" xr:uid="{00000000-0005-0000-0000-0000DC040000}"/>
    <cellStyle name="FormatedNumberBorderPatern 11 4 2 2" xfId="1705" xr:uid="{00000000-0005-0000-0000-0000DD040000}"/>
    <cellStyle name="FormatedNumberBorderPatern 11 4 2 2 2" xfId="3094" xr:uid="{00000000-0005-0000-0000-0000DE040000}"/>
    <cellStyle name="FormatedNumberBorderPatern 11 4 2 2 2 2" xfId="7228" xr:uid="{F7740579-B9ED-4C5A-81F5-6B7A0AAFA376}"/>
    <cellStyle name="FormatedNumberBorderPatern 11 4 2 2 3" xfId="4472" xr:uid="{F57220FC-5A1E-4DC3-A90C-CB3F022D32C8}"/>
    <cellStyle name="FormatedNumberBorderPatern 11 4 2 2 3 2" xfId="8606" xr:uid="{5F0CF138-BF7F-42F5-882B-31E521A9EA74}"/>
    <cellStyle name="FormatedNumberBorderPatern 11 4 2 2 4" xfId="5850" xr:uid="{9698D1B9-3E95-4669-A71C-06EE1A5DB38B}"/>
    <cellStyle name="FormatedNumberBorderPatern 11 4 2 3" xfId="1200" xr:uid="{00000000-0005-0000-0000-0000DF040000}"/>
    <cellStyle name="FormatedNumberBorderPatern 11 4 2 3 2" xfId="2650" xr:uid="{00000000-0005-0000-0000-0000E0040000}"/>
    <cellStyle name="FormatedNumberBorderPatern 11 4 2 3 2 2" xfId="6784" xr:uid="{91E593E2-0847-42D5-972C-D4A1541C6B74}"/>
    <cellStyle name="FormatedNumberBorderPatern 11 4 2 3 3" xfId="4028" xr:uid="{3C5425B3-C112-462B-B652-7DDECCF9B2C5}"/>
    <cellStyle name="FormatedNumberBorderPatern 11 4 2 3 3 2" xfId="8162" xr:uid="{95415A4B-EA83-4927-B076-97F7C54949EE}"/>
    <cellStyle name="FormatedNumberBorderPatern 11 4 2 3 4" xfId="5406" xr:uid="{70F6AEC8-CD47-4C7B-A390-4A5B59FD5B77}"/>
    <cellStyle name="FormatedNumberBorderPatern 11 4 2 4" xfId="2192" xr:uid="{00000000-0005-0000-0000-0000E1040000}"/>
    <cellStyle name="FormatedNumberBorderPatern 11 4 2 4 2" xfId="6326" xr:uid="{B07E80B7-5B89-4C0A-93B2-239F8432512A}"/>
    <cellStyle name="FormatedNumberBorderPatern 11 4 2 5" xfId="3570" xr:uid="{F11548A1-C428-46E8-8D8C-08D9BFCD03EE}"/>
    <cellStyle name="FormatedNumberBorderPatern 11 4 2 5 2" xfId="7704" xr:uid="{6F0C9C27-96E9-4BFE-98DB-DAE581A6203E}"/>
    <cellStyle name="FormatedNumberBorderPatern 11 4 2 6" xfId="4948" xr:uid="{269C5557-D2D1-42D8-8B24-4E0C35574873}"/>
    <cellStyle name="FormatedNumberBorderPatern 11 4 3" xfId="1542" xr:uid="{00000000-0005-0000-0000-0000E2040000}"/>
    <cellStyle name="FormatedNumberBorderPatern 11 4 3 2" xfId="2931" xr:uid="{00000000-0005-0000-0000-0000E3040000}"/>
    <cellStyle name="FormatedNumberBorderPatern 11 4 3 2 2" xfId="7065" xr:uid="{81ADA585-127C-43B9-92F4-DD89014DF588}"/>
    <cellStyle name="FormatedNumberBorderPatern 11 4 3 3" xfId="4309" xr:uid="{6E28DCE3-D850-42F1-A539-CBDED277E611}"/>
    <cellStyle name="FormatedNumberBorderPatern 11 4 3 3 2" xfId="8443" xr:uid="{8FE45C08-E585-42C8-870E-589B17B7A664}"/>
    <cellStyle name="FormatedNumberBorderPatern 11 4 3 4" xfId="5687" xr:uid="{1CDA3DA0-BBB2-47C3-BFC0-522886748B14}"/>
    <cellStyle name="FormatedNumberBorderPatern 11 4 4" xfId="1037" xr:uid="{00000000-0005-0000-0000-0000E4040000}"/>
    <cellStyle name="FormatedNumberBorderPatern 11 4 4 2" xfId="2487" xr:uid="{00000000-0005-0000-0000-0000E5040000}"/>
    <cellStyle name="FormatedNumberBorderPatern 11 4 4 2 2" xfId="6621" xr:uid="{9E446D3F-C2FD-4CBC-9751-662CE5395EE0}"/>
    <cellStyle name="FormatedNumberBorderPatern 11 4 4 3" xfId="3865" xr:uid="{4716B70E-5F45-46CD-B8B2-1128EA60DD3A}"/>
    <cellStyle name="FormatedNumberBorderPatern 11 4 4 3 2" xfId="7999" xr:uid="{3E280DE1-B5B0-4607-9342-42E7A5D714ED}"/>
    <cellStyle name="FormatedNumberBorderPatern 11 4 4 4" xfId="5243" xr:uid="{7CC8ED39-863C-429E-867D-85ADBBC5665E}"/>
    <cellStyle name="FormatedNumberBorderPatern 11 4 5" xfId="2029" xr:uid="{00000000-0005-0000-0000-0000E6040000}"/>
    <cellStyle name="FormatedNumberBorderPatern 11 4 5 2" xfId="6163" xr:uid="{A02238EC-2E0A-4184-9F2D-5EA4BF6AFBA9}"/>
    <cellStyle name="FormatedNumberBorderPatern 11 4 6" xfId="3407" xr:uid="{62ECB544-1DFB-4072-9B95-8B9D9FA1B6B1}"/>
    <cellStyle name="FormatedNumberBorderPatern 11 4 6 2" xfId="7541" xr:uid="{E8228551-D864-499E-B7AD-80D020CDF757}"/>
    <cellStyle name="FormatedNumberBorderPatern 11 4 7" xfId="4785" xr:uid="{B130599A-BFF3-4530-B4A9-D593A2F5B682}"/>
    <cellStyle name="FormatedNumberBorderPatern 11 5" xfId="559" xr:uid="{00000000-0005-0000-0000-0000E7040000}"/>
    <cellStyle name="FormatedNumberBorderPatern 11 5 2" xfId="1631" xr:uid="{00000000-0005-0000-0000-0000E8040000}"/>
    <cellStyle name="FormatedNumberBorderPatern 11 5 2 2" xfId="3020" xr:uid="{00000000-0005-0000-0000-0000E9040000}"/>
    <cellStyle name="FormatedNumberBorderPatern 11 5 2 2 2" xfId="7154" xr:uid="{89937CE0-9103-457C-A50D-0F47430C5A58}"/>
    <cellStyle name="FormatedNumberBorderPatern 11 5 2 3" xfId="4398" xr:uid="{A0D83CD5-2E89-42DE-A86B-36B9EAC676AD}"/>
    <cellStyle name="FormatedNumberBorderPatern 11 5 2 3 2" xfId="8532" xr:uid="{A230DD92-EB92-4AEB-A73C-8851D3926CA3}"/>
    <cellStyle name="FormatedNumberBorderPatern 11 5 2 4" xfId="5776" xr:uid="{A409FBF6-7517-4CC0-A624-D44FD288128D}"/>
    <cellStyle name="FormatedNumberBorderPatern 11 5 3" xfId="1126" xr:uid="{00000000-0005-0000-0000-0000EA040000}"/>
    <cellStyle name="FormatedNumberBorderPatern 11 5 3 2" xfId="2576" xr:uid="{00000000-0005-0000-0000-0000EB040000}"/>
    <cellStyle name="FormatedNumberBorderPatern 11 5 3 2 2" xfId="6710" xr:uid="{FBBB845E-27E6-4C93-9740-DC03A09DA5EF}"/>
    <cellStyle name="FormatedNumberBorderPatern 11 5 3 3" xfId="3954" xr:uid="{00B34E21-0173-4482-B99E-12749F4790F1}"/>
    <cellStyle name="FormatedNumberBorderPatern 11 5 3 3 2" xfId="8088" xr:uid="{A534818E-85EE-4DB1-93B1-E2299433ABCB}"/>
    <cellStyle name="FormatedNumberBorderPatern 11 5 3 4" xfId="5332" xr:uid="{80E665A8-6DE3-4278-BCBB-A4A9CC39F639}"/>
    <cellStyle name="FormatedNumberBorderPatern 11 5 4" xfId="2118" xr:uid="{00000000-0005-0000-0000-0000EC040000}"/>
    <cellStyle name="FormatedNumberBorderPatern 11 5 4 2" xfId="6252" xr:uid="{CBCDCE21-EF1D-4DE0-9D83-6BB7B411BB2B}"/>
    <cellStyle name="FormatedNumberBorderPatern 11 5 5" xfId="3496" xr:uid="{57B0E937-A19C-4478-93E8-6EE2D42F9B0B}"/>
    <cellStyle name="FormatedNumberBorderPatern 11 5 5 2" xfId="7630" xr:uid="{903B5DBE-D1AA-4127-A6FB-F8F6E188CA75}"/>
    <cellStyle name="FormatedNumberBorderPatern 11 5 6" xfId="4874" xr:uid="{76819AE1-3E68-4421-8D8C-3AD8D181592F}"/>
    <cellStyle name="FormatedNumberBorderPatern 11 6" xfId="751" xr:uid="{00000000-0005-0000-0000-0000ED040000}"/>
    <cellStyle name="FormatedNumberBorderPatern 11 6 2" xfId="1802" xr:uid="{00000000-0005-0000-0000-0000EE040000}"/>
    <cellStyle name="FormatedNumberBorderPatern 11 6 2 2" xfId="3183" xr:uid="{00000000-0005-0000-0000-0000EF040000}"/>
    <cellStyle name="FormatedNumberBorderPatern 11 6 2 2 2" xfId="7317" xr:uid="{0F7A54F6-556D-4E61-B1E0-71B879C3E445}"/>
    <cellStyle name="FormatedNumberBorderPatern 11 6 2 3" xfId="4561" xr:uid="{1102F73B-CF74-4EF4-B017-FA5FA3450051}"/>
    <cellStyle name="FormatedNumberBorderPatern 11 6 2 3 2" xfId="8695" xr:uid="{69AA1578-8D90-47B3-86EF-43F2AF536142}"/>
    <cellStyle name="FormatedNumberBorderPatern 11 6 2 4" xfId="5939" xr:uid="{84B4CBBA-8A84-4102-B61A-6A5DAE77B551}"/>
    <cellStyle name="FormatedNumberBorderPatern 11 6 3" xfId="1291" xr:uid="{00000000-0005-0000-0000-0000F0040000}"/>
    <cellStyle name="FormatedNumberBorderPatern 11 6 3 2" xfId="2739" xr:uid="{00000000-0005-0000-0000-0000F1040000}"/>
    <cellStyle name="FormatedNumberBorderPatern 11 6 3 2 2" xfId="6873" xr:uid="{F41B3F65-25D0-40F6-8436-0924712D5861}"/>
    <cellStyle name="FormatedNumberBorderPatern 11 6 3 3" xfId="4117" xr:uid="{4149E8E7-6D9A-4E24-809D-7B3AD1B4BF21}"/>
    <cellStyle name="FormatedNumberBorderPatern 11 6 3 3 2" xfId="8251" xr:uid="{61B8049E-EE8D-40B2-8478-3E597FEEDBDF}"/>
    <cellStyle name="FormatedNumberBorderPatern 11 6 3 4" xfId="5495" xr:uid="{A1B60206-4060-4837-B91C-D6130FC5EEB4}"/>
    <cellStyle name="FormatedNumberBorderPatern 11 6 4" xfId="2283" xr:uid="{00000000-0005-0000-0000-0000F2040000}"/>
    <cellStyle name="FormatedNumberBorderPatern 11 6 4 2" xfId="6417" xr:uid="{B4D6FD96-F579-4997-A5D8-97B8F36EBD0E}"/>
    <cellStyle name="FormatedNumberBorderPatern 11 6 5" xfId="3661" xr:uid="{345579FF-04C0-4339-AE8B-27112DA98629}"/>
    <cellStyle name="FormatedNumberBorderPatern 11 6 5 2" xfId="7795" xr:uid="{6D2A8665-E075-408E-9851-98EEF2CF5F62}"/>
    <cellStyle name="FormatedNumberBorderPatern 11 6 6" xfId="5039" xr:uid="{31150B34-0464-47BC-ABFD-FC7EB2C2189E}"/>
    <cellStyle name="FormatedNumberBorderPatern 11 7" xfId="782" xr:uid="{00000000-0005-0000-0000-0000F3040000}"/>
    <cellStyle name="FormatedNumberBorderPatern 11 7 2" xfId="1828" xr:uid="{00000000-0005-0000-0000-0000F4040000}"/>
    <cellStyle name="FormatedNumberBorderPatern 11 7 2 2" xfId="3208" xr:uid="{00000000-0005-0000-0000-0000F5040000}"/>
    <cellStyle name="FormatedNumberBorderPatern 11 7 2 2 2" xfId="7342" xr:uid="{4ED0518B-E806-4432-B574-156FD29CC0AF}"/>
    <cellStyle name="FormatedNumberBorderPatern 11 7 2 3" xfId="4586" xr:uid="{84A7F843-D9A8-414F-BDDC-C185B9553ADD}"/>
    <cellStyle name="FormatedNumberBorderPatern 11 7 2 3 2" xfId="8720" xr:uid="{2FABB232-3F83-4570-82FB-066C8C037FE7}"/>
    <cellStyle name="FormatedNumberBorderPatern 11 7 2 4" xfId="5964" xr:uid="{8F107885-33BD-4993-95B1-95B9BDFF1228}"/>
    <cellStyle name="FormatedNumberBorderPatern 11 7 3" xfId="1317" xr:uid="{00000000-0005-0000-0000-0000F6040000}"/>
    <cellStyle name="FormatedNumberBorderPatern 11 7 3 2" xfId="2764" xr:uid="{00000000-0005-0000-0000-0000F7040000}"/>
    <cellStyle name="FormatedNumberBorderPatern 11 7 3 2 2" xfId="6898" xr:uid="{624D58A1-7621-4D09-B62E-87A7BAE17D10}"/>
    <cellStyle name="FormatedNumberBorderPatern 11 7 3 3" xfId="4142" xr:uid="{D85FBC4E-89DC-47DB-AC38-CCDA66435EA7}"/>
    <cellStyle name="FormatedNumberBorderPatern 11 7 3 3 2" xfId="8276" xr:uid="{219E29A0-3EA2-4131-8C1E-93427826165E}"/>
    <cellStyle name="FormatedNumberBorderPatern 11 7 3 4" xfId="5520" xr:uid="{DDA37703-8D19-4848-8383-9F5F75FB3C61}"/>
    <cellStyle name="FormatedNumberBorderPatern 11 7 4" xfId="2309" xr:uid="{00000000-0005-0000-0000-0000F8040000}"/>
    <cellStyle name="FormatedNumberBorderPatern 11 7 4 2" xfId="6443" xr:uid="{EFF2D4B1-198B-4E49-B583-D4175704A68F}"/>
    <cellStyle name="FormatedNumberBorderPatern 11 7 5" xfId="3687" xr:uid="{870CDC47-80AA-4620-8C0B-B4BADEFBACD0}"/>
    <cellStyle name="FormatedNumberBorderPatern 11 7 5 2" xfId="7821" xr:uid="{45856370-F879-4EB0-9D6A-F9DE738213B5}"/>
    <cellStyle name="FormatedNumberBorderPatern 11 7 6" xfId="5065" xr:uid="{F8526254-D8B2-420F-8472-AB1FA295DC95}"/>
    <cellStyle name="FormatedNumberBorderPatern 11 8" xfId="834" xr:uid="{00000000-0005-0000-0000-0000F9040000}"/>
    <cellStyle name="FormatedNumberBorderPatern 11 8 2" xfId="1837" xr:uid="{00000000-0005-0000-0000-0000FA040000}"/>
    <cellStyle name="FormatedNumberBorderPatern 11 8 2 2" xfId="3217" xr:uid="{00000000-0005-0000-0000-0000FB040000}"/>
    <cellStyle name="FormatedNumberBorderPatern 11 8 2 2 2" xfId="7351" xr:uid="{5A581DFA-8C2E-41AF-AEEC-71DC2C557517}"/>
    <cellStyle name="FormatedNumberBorderPatern 11 8 2 3" xfId="4595" xr:uid="{14560D10-538E-4EB4-8DEE-7910E9D2F239}"/>
    <cellStyle name="FormatedNumberBorderPatern 11 8 2 3 2" xfId="8729" xr:uid="{A0BDE300-B48A-4037-8CBF-5D903ACE2459}"/>
    <cellStyle name="FormatedNumberBorderPatern 11 8 2 4" xfId="5973" xr:uid="{DE98E902-60B9-408C-852F-D62FAFC49393}"/>
    <cellStyle name="FormatedNumberBorderPatern 11 8 3" xfId="1347" xr:uid="{00000000-0005-0000-0000-0000FC040000}"/>
    <cellStyle name="FormatedNumberBorderPatern 11 8 3 2" xfId="2773" xr:uid="{00000000-0005-0000-0000-0000FD040000}"/>
    <cellStyle name="FormatedNumberBorderPatern 11 8 3 2 2" xfId="6907" xr:uid="{9D1BFB1F-AECC-4129-B94E-05800E5F6289}"/>
    <cellStyle name="FormatedNumberBorderPatern 11 8 3 3" xfId="4151" xr:uid="{EA82328E-D0CB-4D7D-B858-63708985456F}"/>
    <cellStyle name="FormatedNumberBorderPatern 11 8 3 3 2" xfId="8285" xr:uid="{FDE69F4E-FF73-4CA5-BC4B-8236A09A39E5}"/>
    <cellStyle name="FormatedNumberBorderPatern 11 8 3 4" xfId="5529" xr:uid="{E3EDE2BB-541F-4592-A72D-57F2F7A10449}"/>
    <cellStyle name="FormatedNumberBorderPatern 11 8 4" xfId="2318" xr:uid="{00000000-0005-0000-0000-0000FE040000}"/>
    <cellStyle name="FormatedNumberBorderPatern 11 8 4 2" xfId="6452" xr:uid="{E1CA0BEE-E682-4022-93DE-D81DD22801AB}"/>
    <cellStyle name="FormatedNumberBorderPatern 11 8 5" xfId="3696" xr:uid="{16A742EA-BCED-4DAB-AC5A-BEA0EC9368EE}"/>
    <cellStyle name="FormatedNumberBorderPatern 11 8 5 2" xfId="7830" xr:uid="{1E864B2D-E29A-4442-934C-6B21DEA35353}"/>
    <cellStyle name="FormatedNumberBorderPatern 11 8 6" xfId="5074" xr:uid="{0875C73F-EE1E-4162-8E87-5C8E53EFB950}"/>
    <cellStyle name="FormatedNumberBorderPatern 11 9" xfId="1468" xr:uid="{00000000-0005-0000-0000-0000FF040000}"/>
    <cellStyle name="FormatedNumberBorderPatern 11 9 2" xfId="2857" xr:uid="{00000000-0005-0000-0000-000000050000}"/>
    <cellStyle name="FormatedNumberBorderPatern 11 9 2 2" xfId="6991" xr:uid="{ECB7A9DE-73ED-421E-BDCC-7A4FF4B60E0B}"/>
    <cellStyle name="FormatedNumberBorderPatern 11 9 3" xfId="4235" xr:uid="{BC488478-CC2D-4160-A43C-7A3D071E7C0A}"/>
    <cellStyle name="FormatedNumberBorderPatern 11 9 3 2" xfId="8369" xr:uid="{E205AEBE-7D01-4EEB-8D36-8E4E460FAE52}"/>
    <cellStyle name="FormatedNumberBorderPatern 11 9 4" xfId="5613" xr:uid="{3C38C0C4-4691-46A9-A104-986BEFF8D2B2}"/>
    <cellStyle name="FormatedNumberBorderPatern 12" xfId="392" xr:uid="{00000000-0005-0000-0000-000001050000}"/>
    <cellStyle name="FormatedNumberBorderPatern 12 10" xfId="964" xr:uid="{00000000-0005-0000-0000-000002050000}"/>
    <cellStyle name="FormatedNumberBorderPatern 12 10 2" xfId="2414" xr:uid="{00000000-0005-0000-0000-000003050000}"/>
    <cellStyle name="FormatedNumberBorderPatern 12 10 2 2" xfId="6548" xr:uid="{3B8A98F9-1884-4A7E-BEF1-8F140E4E89BB}"/>
    <cellStyle name="FormatedNumberBorderPatern 12 10 3" xfId="3792" xr:uid="{331C1396-7584-4E92-8777-6F4AEAAE3798}"/>
    <cellStyle name="FormatedNumberBorderPatern 12 10 3 2" xfId="7926" xr:uid="{3BAE6C20-532A-442E-9041-2A2F33A6D497}"/>
    <cellStyle name="FormatedNumberBorderPatern 12 10 4" xfId="5170" xr:uid="{5A07D132-62D3-4C99-88C9-21E7B0314D83}"/>
    <cellStyle name="FormatedNumberBorderPatern 12 11" xfId="1955" xr:uid="{00000000-0005-0000-0000-000004050000}"/>
    <cellStyle name="FormatedNumberBorderPatern 12 11 2" xfId="6089" xr:uid="{6965397B-CD69-4C05-B254-2AAB7B38B19B}"/>
    <cellStyle name="FormatedNumberBorderPatern 12 12" xfId="3333" xr:uid="{B70BD377-0269-4246-92A5-869AB26456AB}"/>
    <cellStyle name="FormatedNumberBorderPatern 12 12 2" xfId="7467" xr:uid="{3E32FE8C-E51B-4A17-8C5C-B6321591BB45}"/>
    <cellStyle name="FormatedNumberBorderPatern 12 13" xfId="4711" xr:uid="{AC7C25BA-AFA9-422E-AE99-E49B08D6F2A7}"/>
    <cellStyle name="FormatedNumberBorderPatern 12 2" xfId="399" xr:uid="{00000000-0005-0000-0000-000005050000}"/>
    <cellStyle name="FormatedNumberBorderPatern 12 2 2" xfId="490" xr:uid="{00000000-0005-0000-0000-000006050000}"/>
    <cellStyle name="FormatedNumberBorderPatern 12 2 2 2" xfId="654" xr:uid="{00000000-0005-0000-0000-000007050000}"/>
    <cellStyle name="FormatedNumberBorderPatern 12 2 2 2 2" xfId="1726" xr:uid="{00000000-0005-0000-0000-000008050000}"/>
    <cellStyle name="FormatedNumberBorderPatern 12 2 2 2 2 2" xfId="3115" xr:uid="{00000000-0005-0000-0000-000009050000}"/>
    <cellStyle name="FormatedNumberBorderPatern 12 2 2 2 2 2 2" xfId="7249" xr:uid="{19232402-2A5A-433B-B121-0AD5B93B4D54}"/>
    <cellStyle name="FormatedNumberBorderPatern 12 2 2 2 2 3" xfId="4493" xr:uid="{F7395F52-A5FA-4A1C-A937-13FEE2BE1D70}"/>
    <cellStyle name="FormatedNumberBorderPatern 12 2 2 2 2 3 2" xfId="8627" xr:uid="{F2B16760-C294-435A-BB70-B05D4562E9A5}"/>
    <cellStyle name="FormatedNumberBorderPatern 12 2 2 2 2 4" xfId="5871" xr:uid="{48D15EEF-693F-4820-A886-3B31FEFD7133}"/>
    <cellStyle name="FormatedNumberBorderPatern 12 2 2 2 3" xfId="1221" xr:uid="{00000000-0005-0000-0000-00000A050000}"/>
    <cellStyle name="FormatedNumberBorderPatern 12 2 2 2 3 2" xfId="2671" xr:uid="{00000000-0005-0000-0000-00000B050000}"/>
    <cellStyle name="FormatedNumberBorderPatern 12 2 2 2 3 2 2" xfId="6805" xr:uid="{CC7E3606-D163-4AFC-B404-D1173DB0DA92}"/>
    <cellStyle name="FormatedNumberBorderPatern 12 2 2 2 3 3" xfId="4049" xr:uid="{6B9D0062-23C1-44FA-9426-740C5A89B93D}"/>
    <cellStyle name="FormatedNumberBorderPatern 12 2 2 2 3 3 2" xfId="8183" xr:uid="{5734EAD2-E602-4EB7-BF1E-70EF707B0766}"/>
    <cellStyle name="FormatedNumberBorderPatern 12 2 2 2 3 4" xfId="5427" xr:uid="{C1D6D9EE-2B4E-46DF-AA99-D0BD042479DE}"/>
    <cellStyle name="FormatedNumberBorderPatern 12 2 2 2 4" xfId="2213" xr:uid="{00000000-0005-0000-0000-00000C050000}"/>
    <cellStyle name="FormatedNumberBorderPatern 12 2 2 2 4 2" xfId="6347" xr:uid="{E1FC73E8-A870-4D9B-8EED-8CAFF19DDEED}"/>
    <cellStyle name="FormatedNumberBorderPatern 12 2 2 2 5" xfId="3591" xr:uid="{46C26989-C702-4CA6-87AC-F7B059CA9135}"/>
    <cellStyle name="FormatedNumberBorderPatern 12 2 2 2 5 2" xfId="7725" xr:uid="{FED151C5-A7BE-416E-89F0-25321981B44C}"/>
    <cellStyle name="FormatedNumberBorderPatern 12 2 2 2 6" xfId="4969" xr:uid="{2D2F5BC4-DA36-42A3-A680-89570BE9558C}"/>
    <cellStyle name="FormatedNumberBorderPatern 12 2 2 3" xfId="1563" xr:uid="{00000000-0005-0000-0000-00000D050000}"/>
    <cellStyle name="FormatedNumberBorderPatern 12 2 2 3 2" xfId="2952" xr:uid="{00000000-0005-0000-0000-00000E050000}"/>
    <cellStyle name="FormatedNumberBorderPatern 12 2 2 3 2 2" xfId="7086" xr:uid="{D723CD2F-70AC-4EF3-A8BE-2631CC672A72}"/>
    <cellStyle name="FormatedNumberBorderPatern 12 2 2 3 3" xfId="4330" xr:uid="{2F663213-12C0-4702-BB41-428B49FDC77D}"/>
    <cellStyle name="FormatedNumberBorderPatern 12 2 2 3 3 2" xfId="8464" xr:uid="{E1D1DA7A-38F6-445B-B2A8-55A07AEA4D02}"/>
    <cellStyle name="FormatedNumberBorderPatern 12 2 2 3 4" xfId="5708" xr:uid="{02BE5EE4-8456-476A-BDFF-F6C6E833DE3C}"/>
    <cellStyle name="FormatedNumberBorderPatern 12 2 2 4" xfId="1058" xr:uid="{00000000-0005-0000-0000-00000F050000}"/>
    <cellStyle name="FormatedNumberBorderPatern 12 2 2 4 2" xfId="2508" xr:uid="{00000000-0005-0000-0000-000010050000}"/>
    <cellStyle name="FormatedNumberBorderPatern 12 2 2 4 2 2" xfId="6642" xr:uid="{4A1967FF-45A6-4626-B259-94A176BFBB32}"/>
    <cellStyle name="FormatedNumberBorderPatern 12 2 2 4 3" xfId="3886" xr:uid="{2C9F1736-2478-4D6B-9B67-7D16F4FDA525}"/>
    <cellStyle name="FormatedNumberBorderPatern 12 2 2 4 3 2" xfId="8020" xr:uid="{E2C04B55-38BF-46D0-A98D-9C09DB837E8D}"/>
    <cellStyle name="FormatedNumberBorderPatern 12 2 2 4 4" xfId="5264" xr:uid="{72DD6353-2B1C-49DB-8285-F32FFBC6F6EA}"/>
    <cellStyle name="FormatedNumberBorderPatern 12 2 2 5" xfId="2050" xr:uid="{00000000-0005-0000-0000-000011050000}"/>
    <cellStyle name="FormatedNumberBorderPatern 12 2 2 5 2" xfId="6184" xr:uid="{994C5A09-2EAF-4692-BE26-4C6F6497F25E}"/>
    <cellStyle name="FormatedNumberBorderPatern 12 2 2 6" xfId="3428" xr:uid="{37F471EE-C961-4875-9A64-141FF3FFCAD8}"/>
    <cellStyle name="FormatedNumberBorderPatern 12 2 2 6 2" xfId="7562" xr:uid="{77EF4325-29ED-41E5-8D43-F53E7D4A2BEC}"/>
    <cellStyle name="FormatedNumberBorderPatern 12 2 2 7" xfId="4806" xr:uid="{5E1FACCE-8926-47D1-B780-E2228BB0BCE3}"/>
    <cellStyle name="FormatedNumberBorderPatern 12 2 3" xfId="567" xr:uid="{00000000-0005-0000-0000-000012050000}"/>
    <cellStyle name="FormatedNumberBorderPatern 12 2 3 2" xfId="1639" xr:uid="{00000000-0005-0000-0000-000013050000}"/>
    <cellStyle name="FormatedNumberBorderPatern 12 2 3 2 2" xfId="3028" xr:uid="{00000000-0005-0000-0000-000014050000}"/>
    <cellStyle name="FormatedNumberBorderPatern 12 2 3 2 2 2" xfId="7162" xr:uid="{1EE942FC-4676-4E56-BBCA-B9F7037C9B40}"/>
    <cellStyle name="FormatedNumberBorderPatern 12 2 3 2 3" xfId="4406" xr:uid="{9E6D252C-F11C-4658-9E5F-D38E79ECA8AE}"/>
    <cellStyle name="FormatedNumberBorderPatern 12 2 3 2 3 2" xfId="8540" xr:uid="{6AFF8B2A-63D1-4863-A6C0-A8C2EC06A951}"/>
    <cellStyle name="FormatedNumberBorderPatern 12 2 3 2 4" xfId="5784" xr:uid="{0E471ABA-DEE5-4F36-ACB2-CA2ABF88AB00}"/>
    <cellStyle name="FormatedNumberBorderPatern 12 2 3 3" xfId="1134" xr:uid="{00000000-0005-0000-0000-000015050000}"/>
    <cellStyle name="FormatedNumberBorderPatern 12 2 3 3 2" xfId="2584" xr:uid="{00000000-0005-0000-0000-000016050000}"/>
    <cellStyle name="FormatedNumberBorderPatern 12 2 3 3 2 2" xfId="6718" xr:uid="{BAD15B6B-6155-489A-8EF7-BF67D96503C0}"/>
    <cellStyle name="FormatedNumberBorderPatern 12 2 3 3 3" xfId="3962" xr:uid="{428331E3-AC15-4C0B-895F-5AAAADE1E79E}"/>
    <cellStyle name="FormatedNumberBorderPatern 12 2 3 3 3 2" xfId="8096" xr:uid="{CD979DFD-2EB3-4847-99D8-F08D5BB03BF5}"/>
    <cellStyle name="FormatedNumberBorderPatern 12 2 3 3 4" xfId="5340" xr:uid="{ABBF591A-9C1F-4FB3-BF17-EBF1C4F6F8E1}"/>
    <cellStyle name="FormatedNumberBorderPatern 12 2 3 4" xfId="2126" xr:uid="{00000000-0005-0000-0000-000017050000}"/>
    <cellStyle name="FormatedNumberBorderPatern 12 2 3 4 2" xfId="6260" xr:uid="{FB5E7C23-CF84-43EA-A105-E59BACFEF6C5}"/>
    <cellStyle name="FormatedNumberBorderPatern 12 2 3 5" xfId="3504" xr:uid="{1CF8FEE8-2156-47ED-84FD-A645636CB1E5}"/>
    <cellStyle name="FormatedNumberBorderPatern 12 2 3 5 2" xfId="7638" xr:uid="{1797075A-09E3-43E6-BB14-8D4609FC0490}"/>
    <cellStyle name="FormatedNumberBorderPatern 12 2 3 6" xfId="4882" xr:uid="{3EAA1A9D-6259-4ECB-853E-54731D4826EA}"/>
    <cellStyle name="FormatedNumberBorderPatern 12 2 4" xfId="1476" xr:uid="{00000000-0005-0000-0000-000018050000}"/>
    <cellStyle name="FormatedNumberBorderPatern 12 2 4 2" xfId="2865" xr:uid="{00000000-0005-0000-0000-000019050000}"/>
    <cellStyle name="FormatedNumberBorderPatern 12 2 4 2 2" xfId="6999" xr:uid="{0F0894EE-1575-4BFD-AE97-55EFAC702A63}"/>
    <cellStyle name="FormatedNumberBorderPatern 12 2 4 3" xfId="4243" xr:uid="{C2784241-1852-4129-9FBA-0C8E31CEDC2F}"/>
    <cellStyle name="FormatedNumberBorderPatern 12 2 4 3 2" xfId="8377" xr:uid="{1E2154A3-0D4E-4A9B-99FF-D79D7FBC897A}"/>
    <cellStyle name="FormatedNumberBorderPatern 12 2 4 4" xfId="5621" xr:uid="{BA95CB1B-9110-436A-97AB-FF9F12AE1A68}"/>
    <cellStyle name="FormatedNumberBorderPatern 12 2 5" xfId="971" xr:uid="{00000000-0005-0000-0000-00001A050000}"/>
    <cellStyle name="FormatedNumberBorderPatern 12 2 5 2" xfId="2421" xr:uid="{00000000-0005-0000-0000-00001B050000}"/>
    <cellStyle name="FormatedNumberBorderPatern 12 2 5 2 2" xfId="6555" xr:uid="{68C9E1DA-2F42-46AF-95B8-D632AC8C5138}"/>
    <cellStyle name="FormatedNumberBorderPatern 12 2 5 3" xfId="3799" xr:uid="{BF12E22E-080E-4296-928F-37D0F7410F6C}"/>
    <cellStyle name="FormatedNumberBorderPatern 12 2 5 3 2" xfId="7933" xr:uid="{DCB43941-52A7-46AD-938D-963EE110340C}"/>
    <cellStyle name="FormatedNumberBorderPatern 12 2 5 4" xfId="5177" xr:uid="{8E034BCE-5AFC-403F-8CE5-EA06E8B13FC3}"/>
    <cellStyle name="FormatedNumberBorderPatern 12 2 6" xfId="1962" xr:uid="{00000000-0005-0000-0000-00001C050000}"/>
    <cellStyle name="FormatedNumberBorderPatern 12 2 6 2" xfId="6096" xr:uid="{79908F33-144D-4868-A1B0-82508A597F38}"/>
    <cellStyle name="FormatedNumberBorderPatern 12 2 7" xfId="3340" xr:uid="{163352A3-9A7E-4E79-8451-8D0893EEAD22}"/>
    <cellStyle name="FormatedNumberBorderPatern 12 2 7 2" xfId="7474" xr:uid="{73045386-72DC-4251-92BD-EBB71BB20E2F}"/>
    <cellStyle name="FormatedNumberBorderPatern 12 2 8" xfId="4718" xr:uid="{50B8D15B-C7D1-47D0-B93A-C38C98AAD08E}"/>
    <cellStyle name="FormatedNumberBorderPatern 12 3" xfId="434" xr:uid="{00000000-0005-0000-0000-00001D050000}"/>
    <cellStyle name="FormatedNumberBorderPatern 12 3 2" xfId="523" xr:uid="{00000000-0005-0000-0000-00001E050000}"/>
    <cellStyle name="FormatedNumberBorderPatern 12 3 2 2" xfId="687" xr:uid="{00000000-0005-0000-0000-00001F050000}"/>
    <cellStyle name="FormatedNumberBorderPatern 12 3 2 2 2" xfId="1759" xr:uid="{00000000-0005-0000-0000-000020050000}"/>
    <cellStyle name="FormatedNumberBorderPatern 12 3 2 2 2 2" xfId="3148" xr:uid="{00000000-0005-0000-0000-000021050000}"/>
    <cellStyle name="FormatedNumberBorderPatern 12 3 2 2 2 2 2" xfId="7282" xr:uid="{52AFD84F-90F7-4EDE-B125-59E9D9FF1639}"/>
    <cellStyle name="FormatedNumberBorderPatern 12 3 2 2 2 3" xfId="4526" xr:uid="{F15925A7-5F70-4345-B5B9-7CDAA1D6FA79}"/>
    <cellStyle name="FormatedNumberBorderPatern 12 3 2 2 2 3 2" xfId="8660" xr:uid="{71A5F207-FF1F-49F4-99BD-75A8381E2D33}"/>
    <cellStyle name="FormatedNumberBorderPatern 12 3 2 2 2 4" xfId="5904" xr:uid="{86DDF998-5FC0-444A-AE42-2E5E31476C06}"/>
    <cellStyle name="FormatedNumberBorderPatern 12 3 2 2 3" xfId="1254" xr:uid="{00000000-0005-0000-0000-000022050000}"/>
    <cellStyle name="FormatedNumberBorderPatern 12 3 2 2 3 2" xfId="2704" xr:uid="{00000000-0005-0000-0000-000023050000}"/>
    <cellStyle name="FormatedNumberBorderPatern 12 3 2 2 3 2 2" xfId="6838" xr:uid="{202696AD-D2FB-4997-AE9B-76019574A6EC}"/>
    <cellStyle name="FormatedNumberBorderPatern 12 3 2 2 3 3" xfId="4082" xr:uid="{2821B617-A30C-41D0-9936-42EA2B2A8886}"/>
    <cellStyle name="FormatedNumberBorderPatern 12 3 2 2 3 3 2" xfId="8216" xr:uid="{40221F9B-A2A2-4263-A85C-794FAA62F79A}"/>
    <cellStyle name="FormatedNumberBorderPatern 12 3 2 2 3 4" xfId="5460" xr:uid="{DF080367-B8BF-43BD-A4FB-91D6960874DD}"/>
    <cellStyle name="FormatedNumberBorderPatern 12 3 2 2 4" xfId="2246" xr:uid="{00000000-0005-0000-0000-000024050000}"/>
    <cellStyle name="FormatedNumberBorderPatern 12 3 2 2 4 2" xfId="6380" xr:uid="{092C35CF-02A4-421D-9443-0B31B95DF116}"/>
    <cellStyle name="FormatedNumberBorderPatern 12 3 2 2 5" xfId="3624" xr:uid="{17543B3A-6AA8-4E66-80D5-BC740A321453}"/>
    <cellStyle name="FormatedNumberBorderPatern 12 3 2 2 5 2" xfId="7758" xr:uid="{21E1D8A9-17B7-474F-BA20-CDBA9E3A597A}"/>
    <cellStyle name="FormatedNumberBorderPatern 12 3 2 2 6" xfId="5002" xr:uid="{06BCC185-278F-4FB2-A608-DE0A36D4A4D2}"/>
    <cellStyle name="FormatedNumberBorderPatern 12 3 2 3" xfId="1596" xr:uid="{00000000-0005-0000-0000-000025050000}"/>
    <cellStyle name="FormatedNumberBorderPatern 12 3 2 3 2" xfId="2985" xr:uid="{00000000-0005-0000-0000-000026050000}"/>
    <cellStyle name="FormatedNumberBorderPatern 12 3 2 3 2 2" xfId="7119" xr:uid="{70D8E977-15FB-4889-9F10-EB3663E4E52E}"/>
    <cellStyle name="FormatedNumberBorderPatern 12 3 2 3 3" xfId="4363" xr:uid="{EE0A4C55-A498-4C52-A13F-43759307733A}"/>
    <cellStyle name="FormatedNumberBorderPatern 12 3 2 3 3 2" xfId="8497" xr:uid="{C6238D3A-2C15-42F1-97FF-9F905A035ECC}"/>
    <cellStyle name="FormatedNumberBorderPatern 12 3 2 3 4" xfId="5741" xr:uid="{D2BB2A76-537D-4A26-83E8-7A8552ACE41B}"/>
    <cellStyle name="FormatedNumberBorderPatern 12 3 2 4" xfId="1091" xr:uid="{00000000-0005-0000-0000-000027050000}"/>
    <cellStyle name="FormatedNumberBorderPatern 12 3 2 4 2" xfId="2541" xr:uid="{00000000-0005-0000-0000-000028050000}"/>
    <cellStyle name="FormatedNumberBorderPatern 12 3 2 4 2 2" xfId="6675" xr:uid="{878B62A7-14E6-4F13-9772-AC66BCC33631}"/>
    <cellStyle name="FormatedNumberBorderPatern 12 3 2 4 3" xfId="3919" xr:uid="{26A014D8-2BEB-4AB5-B5AC-7DD1D5FD2528}"/>
    <cellStyle name="FormatedNumberBorderPatern 12 3 2 4 3 2" xfId="8053" xr:uid="{59530508-E2EC-41F5-A496-E51BDA1A36A8}"/>
    <cellStyle name="FormatedNumberBorderPatern 12 3 2 4 4" xfId="5297" xr:uid="{D199C627-8106-4C63-B5A2-6EB36516F64A}"/>
    <cellStyle name="FormatedNumberBorderPatern 12 3 2 5" xfId="2083" xr:uid="{00000000-0005-0000-0000-000029050000}"/>
    <cellStyle name="FormatedNumberBorderPatern 12 3 2 5 2" xfId="6217" xr:uid="{1814E9A8-80E9-44CD-B18B-B2F3D94EC8AD}"/>
    <cellStyle name="FormatedNumberBorderPatern 12 3 2 6" xfId="3461" xr:uid="{06C58BA4-AE74-449D-9046-54097725FE8F}"/>
    <cellStyle name="FormatedNumberBorderPatern 12 3 2 6 2" xfId="7595" xr:uid="{76946653-47C2-40A3-9005-4B464AA9559B}"/>
    <cellStyle name="FormatedNumberBorderPatern 12 3 2 7" xfId="4839" xr:uid="{FD166748-D185-47FA-AF9E-9CAC87180F82}"/>
    <cellStyle name="FormatedNumberBorderPatern 12 3 3" xfId="600" xr:uid="{00000000-0005-0000-0000-00002A050000}"/>
    <cellStyle name="FormatedNumberBorderPatern 12 3 3 2" xfId="1672" xr:uid="{00000000-0005-0000-0000-00002B050000}"/>
    <cellStyle name="FormatedNumberBorderPatern 12 3 3 2 2" xfId="3061" xr:uid="{00000000-0005-0000-0000-00002C050000}"/>
    <cellStyle name="FormatedNumberBorderPatern 12 3 3 2 2 2" xfId="7195" xr:uid="{E87239DB-17C8-46CF-A7CA-064018600BB7}"/>
    <cellStyle name="FormatedNumberBorderPatern 12 3 3 2 3" xfId="4439" xr:uid="{AA752F22-5F01-4C69-8AB9-5562D77D3DF8}"/>
    <cellStyle name="FormatedNumberBorderPatern 12 3 3 2 3 2" xfId="8573" xr:uid="{4C42B1D5-BE3C-4425-A9D9-3188DD91E6B5}"/>
    <cellStyle name="FormatedNumberBorderPatern 12 3 3 2 4" xfId="5817" xr:uid="{8F2769F6-223F-4CA8-B54A-D9CAA480CF59}"/>
    <cellStyle name="FormatedNumberBorderPatern 12 3 3 3" xfId="1167" xr:uid="{00000000-0005-0000-0000-00002D050000}"/>
    <cellStyle name="FormatedNumberBorderPatern 12 3 3 3 2" xfId="2617" xr:uid="{00000000-0005-0000-0000-00002E050000}"/>
    <cellStyle name="FormatedNumberBorderPatern 12 3 3 3 2 2" xfId="6751" xr:uid="{63CC7EDB-FF7A-40D4-8E1D-D633E7BA6E9B}"/>
    <cellStyle name="FormatedNumberBorderPatern 12 3 3 3 3" xfId="3995" xr:uid="{47AAF92D-81B2-4485-8FF2-C0FFBC7A1F1D}"/>
    <cellStyle name="FormatedNumberBorderPatern 12 3 3 3 3 2" xfId="8129" xr:uid="{2FF88C93-9556-4F57-A833-5140C7CCBF7F}"/>
    <cellStyle name="FormatedNumberBorderPatern 12 3 3 3 4" xfId="5373" xr:uid="{98E338BF-D52C-4231-9A20-2B0F8B4E0AB7}"/>
    <cellStyle name="FormatedNumberBorderPatern 12 3 3 4" xfId="2159" xr:uid="{00000000-0005-0000-0000-00002F050000}"/>
    <cellStyle name="FormatedNumberBorderPatern 12 3 3 4 2" xfId="6293" xr:uid="{167C548E-0240-43BA-BB3D-50A2B7293A0C}"/>
    <cellStyle name="FormatedNumberBorderPatern 12 3 3 5" xfId="3537" xr:uid="{4974D40D-D01B-48C3-A9E9-50B65B13BEEF}"/>
    <cellStyle name="FormatedNumberBorderPatern 12 3 3 5 2" xfId="7671" xr:uid="{B04F5399-335F-4454-B5D7-0786E6A17A2F}"/>
    <cellStyle name="FormatedNumberBorderPatern 12 3 3 6" xfId="4915" xr:uid="{D454AC2C-BF43-4ACC-80FA-7AAA8F245A9F}"/>
    <cellStyle name="FormatedNumberBorderPatern 12 3 4" xfId="1509" xr:uid="{00000000-0005-0000-0000-000030050000}"/>
    <cellStyle name="FormatedNumberBorderPatern 12 3 4 2" xfId="2898" xr:uid="{00000000-0005-0000-0000-000031050000}"/>
    <cellStyle name="FormatedNumberBorderPatern 12 3 4 2 2" xfId="7032" xr:uid="{01CCC1F2-5854-455D-AA13-3A5FFF605325}"/>
    <cellStyle name="FormatedNumberBorderPatern 12 3 4 3" xfId="4276" xr:uid="{EDE4CC93-07D6-41AC-9F61-72AF2AE0760A}"/>
    <cellStyle name="FormatedNumberBorderPatern 12 3 4 3 2" xfId="8410" xr:uid="{739EDCF8-B0C1-4F53-AC5E-67050A18FFEF}"/>
    <cellStyle name="FormatedNumberBorderPatern 12 3 4 4" xfId="5654" xr:uid="{B426E57B-B2A7-444A-BAF9-13AFB0AA8954}"/>
    <cellStyle name="FormatedNumberBorderPatern 12 3 5" xfId="1004" xr:uid="{00000000-0005-0000-0000-000032050000}"/>
    <cellStyle name="FormatedNumberBorderPatern 12 3 5 2" xfId="2454" xr:uid="{00000000-0005-0000-0000-000033050000}"/>
    <cellStyle name="FormatedNumberBorderPatern 12 3 5 2 2" xfId="6588" xr:uid="{71402B99-D5EF-4DF5-8754-208B7BF9D374}"/>
    <cellStyle name="FormatedNumberBorderPatern 12 3 5 3" xfId="3832" xr:uid="{0D827963-90F3-43AC-97EE-83864CA1031C}"/>
    <cellStyle name="FormatedNumberBorderPatern 12 3 5 3 2" xfId="7966" xr:uid="{8A306006-4B26-4198-8063-2126EC121C1C}"/>
    <cellStyle name="FormatedNumberBorderPatern 12 3 5 4" xfId="5210" xr:uid="{1C37E4E7-2AFD-49F4-9357-1031819ACB45}"/>
    <cellStyle name="FormatedNumberBorderPatern 12 3 6" xfId="1996" xr:uid="{00000000-0005-0000-0000-000034050000}"/>
    <cellStyle name="FormatedNumberBorderPatern 12 3 6 2" xfId="6130" xr:uid="{8760F5FE-A43A-4AEE-B563-F25513E8DFB0}"/>
    <cellStyle name="FormatedNumberBorderPatern 12 3 7" xfId="3374" xr:uid="{8C93A652-6BF2-43EB-9A46-843ACD146E79}"/>
    <cellStyle name="FormatedNumberBorderPatern 12 3 7 2" xfId="7508" xr:uid="{ABEA0EF2-6E2F-4B32-A288-E976F7B0D2CB}"/>
    <cellStyle name="FormatedNumberBorderPatern 12 3 8" xfId="4752" xr:uid="{770C8430-3B97-440F-AEC6-EC7D39E8CDB1}"/>
    <cellStyle name="FormatedNumberBorderPatern 12 4" xfId="469" xr:uid="{00000000-0005-0000-0000-000035050000}"/>
    <cellStyle name="FormatedNumberBorderPatern 12 4 2" xfId="634" xr:uid="{00000000-0005-0000-0000-000036050000}"/>
    <cellStyle name="FormatedNumberBorderPatern 12 4 2 2" xfId="1706" xr:uid="{00000000-0005-0000-0000-000037050000}"/>
    <cellStyle name="FormatedNumberBorderPatern 12 4 2 2 2" xfId="3095" xr:uid="{00000000-0005-0000-0000-000038050000}"/>
    <cellStyle name="FormatedNumberBorderPatern 12 4 2 2 2 2" xfId="7229" xr:uid="{075E06C3-F253-49EA-83D0-462179C0914F}"/>
    <cellStyle name="FormatedNumberBorderPatern 12 4 2 2 3" xfId="4473" xr:uid="{3C8F4F69-B5C3-4FCF-AD65-D51673CE1F3B}"/>
    <cellStyle name="FormatedNumberBorderPatern 12 4 2 2 3 2" xfId="8607" xr:uid="{645D5B29-4931-4F73-8D2C-CE224E0106C1}"/>
    <cellStyle name="FormatedNumberBorderPatern 12 4 2 2 4" xfId="5851" xr:uid="{58E831CB-7E6D-4D65-BD28-2A0617E01B6A}"/>
    <cellStyle name="FormatedNumberBorderPatern 12 4 2 3" xfId="1201" xr:uid="{00000000-0005-0000-0000-000039050000}"/>
    <cellStyle name="FormatedNumberBorderPatern 12 4 2 3 2" xfId="2651" xr:uid="{00000000-0005-0000-0000-00003A050000}"/>
    <cellStyle name="FormatedNumberBorderPatern 12 4 2 3 2 2" xfId="6785" xr:uid="{064A65ED-CFAB-432A-918F-13B859D6BB72}"/>
    <cellStyle name="FormatedNumberBorderPatern 12 4 2 3 3" xfId="4029" xr:uid="{42B36D46-D2B4-4C4E-9552-344E57519D8D}"/>
    <cellStyle name="FormatedNumberBorderPatern 12 4 2 3 3 2" xfId="8163" xr:uid="{86D5CD5A-69DF-420B-B21B-21337D6CF675}"/>
    <cellStyle name="FormatedNumberBorderPatern 12 4 2 3 4" xfId="5407" xr:uid="{DAEEB043-B655-4147-BA8E-EB321537DDE0}"/>
    <cellStyle name="FormatedNumberBorderPatern 12 4 2 4" xfId="2193" xr:uid="{00000000-0005-0000-0000-00003B050000}"/>
    <cellStyle name="FormatedNumberBorderPatern 12 4 2 4 2" xfId="6327" xr:uid="{887B63F1-8A4F-4172-A600-87B53AABF829}"/>
    <cellStyle name="FormatedNumberBorderPatern 12 4 2 5" xfId="3571" xr:uid="{F6B71B5B-25B3-4724-993A-776DCCB67C71}"/>
    <cellStyle name="FormatedNumberBorderPatern 12 4 2 5 2" xfId="7705" xr:uid="{914CCFBE-49D3-4F42-9129-6294D2C90407}"/>
    <cellStyle name="FormatedNumberBorderPatern 12 4 2 6" xfId="4949" xr:uid="{74EC7175-7838-4BB0-9850-FCAF870A162F}"/>
    <cellStyle name="FormatedNumberBorderPatern 12 4 3" xfId="1543" xr:uid="{00000000-0005-0000-0000-00003C050000}"/>
    <cellStyle name="FormatedNumberBorderPatern 12 4 3 2" xfId="2932" xr:uid="{00000000-0005-0000-0000-00003D050000}"/>
    <cellStyle name="FormatedNumberBorderPatern 12 4 3 2 2" xfId="7066" xr:uid="{DA6A43B0-D348-4A71-A138-AB2D6D1C151E}"/>
    <cellStyle name="FormatedNumberBorderPatern 12 4 3 3" xfId="4310" xr:uid="{9749BEC6-174D-4883-8217-F03BBD387767}"/>
    <cellStyle name="FormatedNumberBorderPatern 12 4 3 3 2" xfId="8444" xr:uid="{E7FB42B8-04A6-4832-90ED-4B1D22E3ED4A}"/>
    <cellStyle name="FormatedNumberBorderPatern 12 4 3 4" xfId="5688" xr:uid="{55568BE1-F2C0-4D90-BA86-1AD321B6E991}"/>
    <cellStyle name="FormatedNumberBorderPatern 12 4 4" xfId="1038" xr:uid="{00000000-0005-0000-0000-00003E050000}"/>
    <cellStyle name="FormatedNumberBorderPatern 12 4 4 2" xfId="2488" xr:uid="{00000000-0005-0000-0000-00003F050000}"/>
    <cellStyle name="FormatedNumberBorderPatern 12 4 4 2 2" xfId="6622" xr:uid="{B70D97FA-2284-42AD-8F78-954E863CC98B}"/>
    <cellStyle name="FormatedNumberBorderPatern 12 4 4 3" xfId="3866" xr:uid="{7BD882A7-4F1F-4366-B11F-7F16518F9F2A}"/>
    <cellStyle name="FormatedNumberBorderPatern 12 4 4 3 2" xfId="8000" xr:uid="{648EB9CF-8D2B-4C39-A0FD-6F7A6E0EB632}"/>
    <cellStyle name="FormatedNumberBorderPatern 12 4 4 4" xfId="5244" xr:uid="{B43DCD8B-A382-4CA3-A8E5-A8B760F3235C}"/>
    <cellStyle name="FormatedNumberBorderPatern 12 4 5" xfId="2030" xr:uid="{00000000-0005-0000-0000-000040050000}"/>
    <cellStyle name="FormatedNumberBorderPatern 12 4 5 2" xfId="6164" xr:uid="{695E7037-6B4B-4206-80A1-54BB274230ED}"/>
    <cellStyle name="FormatedNumberBorderPatern 12 4 6" xfId="3408" xr:uid="{E7AD615A-CE67-4C61-892A-A7A99C771537}"/>
    <cellStyle name="FormatedNumberBorderPatern 12 4 6 2" xfId="7542" xr:uid="{B4D0E43E-A141-4C77-BDF2-21E71D865345}"/>
    <cellStyle name="FormatedNumberBorderPatern 12 4 7" xfId="4786" xr:uid="{7E744C1E-8DE2-4218-8044-6A8DB1667BEA}"/>
    <cellStyle name="FormatedNumberBorderPatern 12 5" xfId="560" xr:uid="{00000000-0005-0000-0000-000041050000}"/>
    <cellStyle name="FormatedNumberBorderPatern 12 5 2" xfId="1632" xr:uid="{00000000-0005-0000-0000-000042050000}"/>
    <cellStyle name="FormatedNumberBorderPatern 12 5 2 2" xfId="3021" xr:uid="{00000000-0005-0000-0000-000043050000}"/>
    <cellStyle name="FormatedNumberBorderPatern 12 5 2 2 2" xfId="7155" xr:uid="{B7AC25EE-438D-4B7C-80D2-29DA7FCD81C2}"/>
    <cellStyle name="FormatedNumberBorderPatern 12 5 2 3" xfId="4399" xr:uid="{E7633819-546E-4982-8043-F10B20F3F142}"/>
    <cellStyle name="FormatedNumberBorderPatern 12 5 2 3 2" xfId="8533" xr:uid="{C8C03553-894D-46FB-BF96-6D8910C899DE}"/>
    <cellStyle name="FormatedNumberBorderPatern 12 5 2 4" xfId="5777" xr:uid="{D91B9825-E6ED-407A-8BC8-4547FA167E14}"/>
    <cellStyle name="FormatedNumberBorderPatern 12 5 3" xfId="1127" xr:uid="{00000000-0005-0000-0000-000044050000}"/>
    <cellStyle name="FormatedNumberBorderPatern 12 5 3 2" xfId="2577" xr:uid="{00000000-0005-0000-0000-000045050000}"/>
    <cellStyle name="FormatedNumberBorderPatern 12 5 3 2 2" xfId="6711" xr:uid="{41C58D45-9416-4532-837A-A987056210F9}"/>
    <cellStyle name="FormatedNumberBorderPatern 12 5 3 3" xfId="3955" xr:uid="{741E3966-AF27-4126-985C-1B4EDBE8AFB2}"/>
    <cellStyle name="FormatedNumberBorderPatern 12 5 3 3 2" xfId="8089" xr:uid="{1C0986B6-94BC-4049-A618-1AB2763D2F0B}"/>
    <cellStyle name="FormatedNumberBorderPatern 12 5 3 4" xfId="5333" xr:uid="{BBE7EBAD-8BFD-468B-AF66-C1FF04E2DC07}"/>
    <cellStyle name="FormatedNumberBorderPatern 12 5 4" xfId="2119" xr:uid="{00000000-0005-0000-0000-000046050000}"/>
    <cellStyle name="FormatedNumberBorderPatern 12 5 4 2" xfId="6253" xr:uid="{30809E40-0511-44E3-BEDD-50ABA447E565}"/>
    <cellStyle name="FormatedNumberBorderPatern 12 5 5" xfId="3497" xr:uid="{9912E7D1-5D6F-4017-9884-57BB5FEF995F}"/>
    <cellStyle name="FormatedNumberBorderPatern 12 5 5 2" xfId="7631" xr:uid="{66595B65-4521-4BD0-B51E-0C28F1DBAE81}"/>
    <cellStyle name="FormatedNumberBorderPatern 12 5 6" xfId="4875" xr:uid="{7409EB83-69FC-45A5-BA0F-3749D355893A}"/>
    <cellStyle name="FormatedNumberBorderPatern 12 6" xfId="752" xr:uid="{00000000-0005-0000-0000-000047050000}"/>
    <cellStyle name="FormatedNumberBorderPatern 12 6 2" xfId="1803" xr:uid="{00000000-0005-0000-0000-000048050000}"/>
    <cellStyle name="FormatedNumberBorderPatern 12 6 2 2" xfId="3184" xr:uid="{00000000-0005-0000-0000-000049050000}"/>
    <cellStyle name="FormatedNumberBorderPatern 12 6 2 2 2" xfId="7318" xr:uid="{81AB7D23-CD09-49FB-A9F1-D4E48403B732}"/>
    <cellStyle name="FormatedNumberBorderPatern 12 6 2 3" xfId="4562" xr:uid="{2AF9A026-C80F-46D4-974C-C5100957EC19}"/>
    <cellStyle name="FormatedNumberBorderPatern 12 6 2 3 2" xfId="8696" xr:uid="{D79C50AC-5554-4FD1-ABC4-4D4025297AE9}"/>
    <cellStyle name="FormatedNumberBorderPatern 12 6 2 4" xfId="5940" xr:uid="{6C2C02CB-D6FE-4F94-A5DE-B04A45CCEDE7}"/>
    <cellStyle name="FormatedNumberBorderPatern 12 6 3" xfId="1292" xr:uid="{00000000-0005-0000-0000-00004A050000}"/>
    <cellStyle name="FormatedNumberBorderPatern 12 6 3 2" xfId="2740" xr:uid="{00000000-0005-0000-0000-00004B050000}"/>
    <cellStyle name="FormatedNumberBorderPatern 12 6 3 2 2" xfId="6874" xr:uid="{404C32FA-5F60-48C0-ADBD-D929959ABB8B}"/>
    <cellStyle name="FormatedNumberBorderPatern 12 6 3 3" xfId="4118" xr:uid="{14825137-C3C0-4213-979A-6BA5021469AD}"/>
    <cellStyle name="FormatedNumberBorderPatern 12 6 3 3 2" xfId="8252" xr:uid="{8A9E18F7-8C5B-47D7-B1B0-E14BA605D430}"/>
    <cellStyle name="FormatedNumberBorderPatern 12 6 3 4" xfId="5496" xr:uid="{BAB3865E-BD18-446B-9D95-F4DF71AC6137}"/>
    <cellStyle name="FormatedNumberBorderPatern 12 6 4" xfId="2284" xr:uid="{00000000-0005-0000-0000-00004C050000}"/>
    <cellStyle name="FormatedNumberBorderPatern 12 6 4 2" xfId="6418" xr:uid="{DD150A18-25E2-477F-8F8E-A6A7F2AC8D7D}"/>
    <cellStyle name="FormatedNumberBorderPatern 12 6 5" xfId="3662" xr:uid="{D8191F28-4A61-4A47-930E-36E43003D2A6}"/>
    <cellStyle name="FormatedNumberBorderPatern 12 6 5 2" xfId="7796" xr:uid="{F886FCFA-88BB-4DA4-AFB9-710937ACBA35}"/>
    <cellStyle name="FormatedNumberBorderPatern 12 6 6" xfId="5040" xr:uid="{F030ECFB-7241-46A9-A7A3-8B243970576B}"/>
    <cellStyle name="FormatedNumberBorderPatern 12 7" xfId="783" xr:uid="{00000000-0005-0000-0000-00004D050000}"/>
    <cellStyle name="FormatedNumberBorderPatern 12 7 2" xfId="1829" xr:uid="{00000000-0005-0000-0000-00004E050000}"/>
    <cellStyle name="FormatedNumberBorderPatern 12 7 2 2" xfId="3209" xr:uid="{00000000-0005-0000-0000-00004F050000}"/>
    <cellStyle name="FormatedNumberBorderPatern 12 7 2 2 2" xfId="7343" xr:uid="{85455C90-617B-4B91-B173-5E1D8379FBB3}"/>
    <cellStyle name="FormatedNumberBorderPatern 12 7 2 3" xfId="4587" xr:uid="{07E8F866-96BC-4E0B-BC1E-0C2F0676C48D}"/>
    <cellStyle name="FormatedNumberBorderPatern 12 7 2 3 2" xfId="8721" xr:uid="{66A1141D-57CA-4F1C-BFBA-76B515B9EE15}"/>
    <cellStyle name="FormatedNumberBorderPatern 12 7 2 4" xfId="5965" xr:uid="{EB273BEB-B99C-485B-8F89-B463D8B95DEA}"/>
    <cellStyle name="FormatedNumberBorderPatern 12 7 3" xfId="1318" xr:uid="{00000000-0005-0000-0000-000050050000}"/>
    <cellStyle name="FormatedNumberBorderPatern 12 7 3 2" xfId="2765" xr:uid="{00000000-0005-0000-0000-000051050000}"/>
    <cellStyle name="FormatedNumberBorderPatern 12 7 3 2 2" xfId="6899" xr:uid="{513406FC-FD53-4331-9594-26E3C197A135}"/>
    <cellStyle name="FormatedNumberBorderPatern 12 7 3 3" xfId="4143" xr:uid="{28CFC9AE-D6AC-4C98-8C03-E2CAB1631D12}"/>
    <cellStyle name="FormatedNumberBorderPatern 12 7 3 3 2" xfId="8277" xr:uid="{8E7472D2-79CC-46C7-8998-921216A95979}"/>
    <cellStyle name="FormatedNumberBorderPatern 12 7 3 4" xfId="5521" xr:uid="{6F1D2DC5-FCA4-42D1-A781-CFF9E5ED0233}"/>
    <cellStyle name="FormatedNumberBorderPatern 12 7 4" xfId="2310" xr:uid="{00000000-0005-0000-0000-000052050000}"/>
    <cellStyle name="FormatedNumberBorderPatern 12 7 4 2" xfId="6444" xr:uid="{B4CDAD95-9B2E-4859-97F8-A54F422FC033}"/>
    <cellStyle name="FormatedNumberBorderPatern 12 7 5" xfId="3688" xr:uid="{7F34CCF2-688E-4322-A81A-3D2EA0E97FC8}"/>
    <cellStyle name="FormatedNumberBorderPatern 12 7 5 2" xfId="7822" xr:uid="{AAE2C1A9-4B3D-4301-9585-0D8CF66C6C30}"/>
    <cellStyle name="FormatedNumberBorderPatern 12 7 6" xfId="5066" xr:uid="{2E43FDB1-FADD-4E4E-9ABD-38BE46B0DEF1}"/>
    <cellStyle name="FormatedNumberBorderPatern 12 8" xfId="835" xr:uid="{00000000-0005-0000-0000-000053050000}"/>
    <cellStyle name="FormatedNumberBorderPatern 12 8 2" xfId="1838" xr:uid="{00000000-0005-0000-0000-000054050000}"/>
    <cellStyle name="FormatedNumberBorderPatern 12 8 2 2" xfId="3218" xr:uid="{00000000-0005-0000-0000-000055050000}"/>
    <cellStyle name="FormatedNumberBorderPatern 12 8 2 2 2" xfId="7352" xr:uid="{B87D2046-2985-48F3-B3D9-3885B6E541F5}"/>
    <cellStyle name="FormatedNumberBorderPatern 12 8 2 3" xfId="4596" xr:uid="{0A716BE5-F772-457B-940F-91DE8AB6C562}"/>
    <cellStyle name="FormatedNumberBorderPatern 12 8 2 3 2" xfId="8730" xr:uid="{075CDF07-9A63-4A26-B876-94B21B7E6769}"/>
    <cellStyle name="FormatedNumberBorderPatern 12 8 2 4" xfId="5974" xr:uid="{5B4E73F0-35F1-490D-9019-714612A65966}"/>
    <cellStyle name="FormatedNumberBorderPatern 12 8 3" xfId="1348" xr:uid="{00000000-0005-0000-0000-000056050000}"/>
    <cellStyle name="FormatedNumberBorderPatern 12 8 3 2" xfId="2774" xr:uid="{00000000-0005-0000-0000-000057050000}"/>
    <cellStyle name="FormatedNumberBorderPatern 12 8 3 2 2" xfId="6908" xr:uid="{9AB9CE3F-788F-4DE6-96E4-33EBA5D7830E}"/>
    <cellStyle name="FormatedNumberBorderPatern 12 8 3 3" xfId="4152" xr:uid="{160C76AE-B97A-48F0-9294-378DBCC82F09}"/>
    <cellStyle name="FormatedNumberBorderPatern 12 8 3 3 2" xfId="8286" xr:uid="{9547BB18-914A-4080-BD40-89097F2B5552}"/>
    <cellStyle name="FormatedNumberBorderPatern 12 8 3 4" xfId="5530" xr:uid="{2DD09A5E-6536-4017-9884-84DDF8B37672}"/>
    <cellStyle name="FormatedNumberBorderPatern 12 8 4" xfId="2319" xr:uid="{00000000-0005-0000-0000-000058050000}"/>
    <cellStyle name="FormatedNumberBorderPatern 12 8 4 2" xfId="6453" xr:uid="{63D209E8-2501-43C9-84F0-D1D3B7D70472}"/>
    <cellStyle name="FormatedNumberBorderPatern 12 8 5" xfId="3697" xr:uid="{EB98C57C-C927-4FE5-A26C-E97CAA3C0053}"/>
    <cellStyle name="FormatedNumberBorderPatern 12 8 5 2" xfId="7831" xr:uid="{BF4F05A3-294B-4DE0-BCA5-FBDF22094C7E}"/>
    <cellStyle name="FormatedNumberBorderPatern 12 8 6" xfId="5075" xr:uid="{3B7225EE-0E91-489E-8288-117AC2B408F5}"/>
    <cellStyle name="FormatedNumberBorderPatern 12 9" xfId="1469" xr:uid="{00000000-0005-0000-0000-000059050000}"/>
    <cellStyle name="FormatedNumberBorderPatern 12 9 2" xfId="2858" xr:uid="{00000000-0005-0000-0000-00005A050000}"/>
    <cellStyle name="FormatedNumberBorderPatern 12 9 2 2" xfId="6992" xr:uid="{A10335B4-014A-4F86-99AA-63C678EFB119}"/>
    <cellStyle name="FormatedNumberBorderPatern 12 9 3" xfId="4236" xr:uid="{DF0ACF84-8293-4602-A67C-1AD7308105B9}"/>
    <cellStyle name="FormatedNumberBorderPatern 12 9 3 2" xfId="8370" xr:uid="{2763D104-15E8-42A2-B12C-CB71E5190534}"/>
    <cellStyle name="FormatedNumberBorderPatern 12 9 4" xfId="5614" xr:uid="{3E517A7D-7114-4E49-8B71-4DACB243973D}"/>
    <cellStyle name="FormatedNumberBorderPatern 13" xfId="436" xr:uid="{00000000-0005-0000-0000-00005B050000}"/>
    <cellStyle name="FormatedNumberBorderPatern 13 10" xfId="3375" xr:uid="{BE593CC1-77E5-47D7-8142-AF0AAB46C5E3}"/>
    <cellStyle name="FormatedNumberBorderPatern 13 10 2" xfId="7509" xr:uid="{EC1B0197-1C42-4368-BAFD-5575E20BB19F}"/>
    <cellStyle name="FormatedNumberBorderPatern 13 11" xfId="4753" xr:uid="{03EEA767-AB52-4CC8-8F77-14B659680D2D}"/>
    <cellStyle name="FormatedNumberBorderPatern 13 2" xfId="471" xr:uid="{00000000-0005-0000-0000-00005C050000}"/>
    <cellStyle name="FormatedNumberBorderPatern 13 2 2" xfId="635" xr:uid="{00000000-0005-0000-0000-00005D050000}"/>
    <cellStyle name="FormatedNumberBorderPatern 13 2 2 2" xfId="1707" xr:uid="{00000000-0005-0000-0000-00005E050000}"/>
    <cellStyle name="FormatedNumberBorderPatern 13 2 2 2 2" xfId="3096" xr:uid="{00000000-0005-0000-0000-00005F050000}"/>
    <cellStyle name="FormatedNumberBorderPatern 13 2 2 2 2 2" xfId="7230" xr:uid="{9BAD9548-CE4D-4125-BE36-FD92CC97657C}"/>
    <cellStyle name="FormatedNumberBorderPatern 13 2 2 2 3" xfId="4474" xr:uid="{23E31381-B685-4AD4-B400-E303019F0C68}"/>
    <cellStyle name="FormatedNumberBorderPatern 13 2 2 2 3 2" xfId="8608" xr:uid="{86659807-F6E6-4355-AAAD-AF94F3C596C8}"/>
    <cellStyle name="FormatedNumberBorderPatern 13 2 2 2 4" xfId="5852" xr:uid="{2E4C2745-A717-4282-BF2C-632820397E95}"/>
    <cellStyle name="FormatedNumberBorderPatern 13 2 2 3" xfId="1202" xr:uid="{00000000-0005-0000-0000-000060050000}"/>
    <cellStyle name="FormatedNumberBorderPatern 13 2 2 3 2" xfId="2652" xr:uid="{00000000-0005-0000-0000-000061050000}"/>
    <cellStyle name="FormatedNumberBorderPatern 13 2 2 3 2 2" xfId="6786" xr:uid="{6EE9AB7A-5659-4B95-B51F-8F91431C3F3B}"/>
    <cellStyle name="FormatedNumberBorderPatern 13 2 2 3 3" xfId="4030" xr:uid="{589CDF01-C5A8-4881-A250-22A3800E85AF}"/>
    <cellStyle name="FormatedNumberBorderPatern 13 2 2 3 3 2" xfId="8164" xr:uid="{2F2B9313-E56A-4356-A269-3E3508D3AE2C}"/>
    <cellStyle name="FormatedNumberBorderPatern 13 2 2 3 4" xfId="5408" xr:uid="{B0733006-7A4A-4910-BD8C-A0CADBFE0B4D}"/>
    <cellStyle name="FormatedNumberBorderPatern 13 2 2 4" xfId="2194" xr:uid="{00000000-0005-0000-0000-000062050000}"/>
    <cellStyle name="FormatedNumberBorderPatern 13 2 2 4 2" xfId="6328" xr:uid="{D51DFEF5-850E-4A09-8734-625E8BB9D2FA}"/>
    <cellStyle name="FormatedNumberBorderPatern 13 2 2 5" xfId="3572" xr:uid="{2622BE50-85F3-4D81-BCC4-E4EF256FFCBA}"/>
    <cellStyle name="FormatedNumberBorderPatern 13 2 2 5 2" xfId="7706" xr:uid="{4A512230-3484-40CD-A0DC-5595C22BDA60}"/>
    <cellStyle name="FormatedNumberBorderPatern 13 2 2 6" xfId="4950" xr:uid="{FE5209AF-F2B0-479F-82D3-E2166A79D321}"/>
    <cellStyle name="FormatedNumberBorderPatern 13 2 3" xfId="1544" xr:uid="{00000000-0005-0000-0000-000063050000}"/>
    <cellStyle name="FormatedNumberBorderPatern 13 2 3 2" xfId="2933" xr:uid="{00000000-0005-0000-0000-000064050000}"/>
    <cellStyle name="FormatedNumberBorderPatern 13 2 3 2 2" xfId="7067" xr:uid="{22C29FC0-5580-4D0D-995B-A5274366D2D6}"/>
    <cellStyle name="FormatedNumberBorderPatern 13 2 3 3" xfId="4311" xr:uid="{6351D3AB-3828-4A6A-B552-C96C98361791}"/>
    <cellStyle name="FormatedNumberBorderPatern 13 2 3 3 2" xfId="8445" xr:uid="{787EB2C2-548B-4E85-A5E5-3AF380128635}"/>
    <cellStyle name="FormatedNumberBorderPatern 13 2 3 4" xfId="5689" xr:uid="{3E0AB4AE-FC4F-429E-9F48-DD7742AC2AFC}"/>
    <cellStyle name="FormatedNumberBorderPatern 13 2 4" xfId="1039" xr:uid="{00000000-0005-0000-0000-000065050000}"/>
    <cellStyle name="FormatedNumberBorderPatern 13 2 4 2" xfId="2489" xr:uid="{00000000-0005-0000-0000-000066050000}"/>
    <cellStyle name="FormatedNumberBorderPatern 13 2 4 2 2" xfId="6623" xr:uid="{34C04E97-45C8-4822-8583-03B99B579B35}"/>
    <cellStyle name="FormatedNumberBorderPatern 13 2 4 3" xfId="3867" xr:uid="{C84F16FD-2F68-4C63-A4F0-30D471E1E423}"/>
    <cellStyle name="FormatedNumberBorderPatern 13 2 4 3 2" xfId="8001" xr:uid="{BBECABDF-9B59-436B-A3E1-809CA98CE78A}"/>
    <cellStyle name="FormatedNumberBorderPatern 13 2 4 4" xfId="5245" xr:uid="{3E4E5651-4C3E-4F45-A1B4-50FD6529B5E7}"/>
    <cellStyle name="FormatedNumberBorderPatern 13 2 5" xfId="2031" xr:uid="{00000000-0005-0000-0000-000067050000}"/>
    <cellStyle name="FormatedNumberBorderPatern 13 2 5 2" xfId="6165" xr:uid="{9A5DF6CB-A96E-4293-A82F-C134A19EFE2E}"/>
    <cellStyle name="FormatedNumberBorderPatern 13 2 6" xfId="3409" xr:uid="{59743939-1FC7-416F-BF8B-91333D05FD36}"/>
    <cellStyle name="FormatedNumberBorderPatern 13 2 6 2" xfId="7543" xr:uid="{B7D49247-4FFD-44A5-ACD7-3128798144EB}"/>
    <cellStyle name="FormatedNumberBorderPatern 13 2 7" xfId="4787" xr:uid="{07E99330-E778-408C-AD46-CED5E0B165BC}"/>
    <cellStyle name="FormatedNumberBorderPatern 13 3" xfId="601" xr:uid="{00000000-0005-0000-0000-000068050000}"/>
    <cellStyle name="FormatedNumberBorderPatern 13 3 2" xfId="1673" xr:uid="{00000000-0005-0000-0000-000069050000}"/>
    <cellStyle name="FormatedNumberBorderPatern 13 3 2 2" xfId="3062" xr:uid="{00000000-0005-0000-0000-00006A050000}"/>
    <cellStyle name="FormatedNumberBorderPatern 13 3 2 2 2" xfId="7196" xr:uid="{93AE4215-91F0-406A-864E-E48F1D316A86}"/>
    <cellStyle name="FormatedNumberBorderPatern 13 3 2 3" xfId="4440" xr:uid="{FC668A89-BA22-4263-879F-A6569C874A60}"/>
    <cellStyle name="FormatedNumberBorderPatern 13 3 2 3 2" xfId="8574" xr:uid="{A3EBCA3F-D166-4184-8926-0C1D918D8ABA}"/>
    <cellStyle name="FormatedNumberBorderPatern 13 3 2 4" xfId="5818" xr:uid="{8B56A7AF-8712-401D-8EFA-2A435FC8511B}"/>
    <cellStyle name="FormatedNumberBorderPatern 13 3 3" xfId="1168" xr:uid="{00000000-0005-0000-0000-00006B050000}"/>
    <cellStyle name="FormatedNumberBorderPatern 13 3 3 2" xfId="2618" xr:uid="{00000000-0005-0000-0000-00006C050000}"/>
    <cellStyle name="FormatedNumberBorderPatern 13 3 3 2 2" xfId="6752" xr:uid="{A050DE53-ECE3-418B-B7BB-83290FB330FF}"/>
    <cellStyle name="FormatedNumberBorderPatern 13 3 3 3" xfId="3996" xr:uid="{64724A14-48F4-4F71-A958-EAA8AF8CF993}"/>
    <cellStyle name="FormatedNumberBorderPatern 13 3 3 3 2" xfId="8130" xr:uid="{A8A4D471-C073-49BA-8AC0-10BF0A03BD0D}"/>
    <cellStyle name="FormatedNumberBorderPatern 13 3 3 4" xfId="5374" xr:uid="{8D522E71-5AA3-46E8-85AE-15FB29B4D77A}"/>
    <cellStyle name="FormatedNumberBorderPatern 13 3 4" xfId="2160" xr:uid="{00000000-0005-0000-0000-00006D050000}"/>
    <cellStyle name="FormatedNumberBorderPatern 13 3 4 2" xfId="6294" xr:uid="{529FA6EA-61DC-4978-B281-5BE76EB0377B}"/>
    <cellStyle name="FormatedNumberBorderPatern 13 3 5" xfId="3538" xr:uid="{B1276FBF-4CE3-4AB7-A346-EE789E1A2EB2}"/>
    <cellStyle name="FormatedNumberBorderPatern 13 3 5 2" xfId="7672" xr:uid="{9B6A227C-B502-48EF-9F75-FAE39B3B893B}"/>
    <cellStyle name="FormatedNumberBorderPatern 13 3 6" xfId="4916" xr:uid="{F1D6DA8A-5CA4-4D15-93D2-464F253B541C}"/>
    <cellStyle name="FormatedNumberBorderPatern 13 4" xfId="753" xr:uid="{00000000-0005-0000-0000-00006E050000}"/>
    <cellStyle name="FormatedNumberBorderPatern 13 4 2" xfId="1804" xr:uid="{00000000-0005-0000-0000-00006F050000}"/>
    <cellStyle name="FormatedNumberBorderPatern 13 4 2 2" xfId="3185" xr:uid="{00000000-0005-0000-0000-000070050000}"/>
    <cellStyle name="FormatedNumberBorderPatern 13 4 2 2 2" xfId="7319" xr:uid="{15D6EB80-6948-46CC-A354-AE7BD71C696E}"/>
    <cellStyle name="FormatedNumberBorderPatern 13 4 2 3" xfId="4563" xr:uid="{E83C7450-7980-40F6-8393-ABA540EE6296}"/>
    <cellStyle name="FormatedNumberBorderPatern 13 4 2 3 2" xfId="8697" xr:uid="{C76036AC-619E-4F6E-AF81-9F297612FD74}"/>
    <cellStyle name="FormatedNumberBorderPatern 13 4 2 4" xfId="5941" xr:uid="{1CEBC88D-0444-4FB3-AE4B-07C5BAED1830}"/>
    <cellStyle name="FormatedNumberBorderPatern 13 4 3" xfId="1293" xr:uid="{00000000-0005-0000-0000-000071050000}"/>
    <cellStyle name="FormatedNumberBorderPatern 13 4 3 2" xfId="2741" xr:uid="{00000000-0005-0000-0000-000072050000}"/>
    <cellStyle name="FormatedNumberBorderPatern 13 4 3 2 2" xfId="6875" xr:uid="{0263A940-4BF5-4F76-95AF-90B21641E941}"/>
    <cellStyle name="FormatedNumberBorderPatern 13 4 3 3" xfId="4119" xr:uid="{83A1FD5A-A8B9-491B-A6EC-C4EC82357CAE}"/>
    <cellStyle name="FormatedNumberBorderPatern 13 4 3 3 2" xfId="8253" xr:uid="{1B669B2B-DAAC-4921-BD4E-2206BEC719DB}"/>
    <cellStyle name="FormatedNumberBorderPatern 13 4 3 4" xfId="5497" xr:uid="{19961487-B501-4E21-8349-788BAC61772E}"/>
    <cellStyle name="FormatedNumberBorderPatern 13 4 4" xfId="2285" xr:uid="{00000000-0005-0000-0000-000073050000}"/>
    <cellStyle name="FormatedNumberBorderPatern 13 4 4 2" xfId="6419" xr:uid="{79B7D442-3BCA-436D-9DDF-9F454BCBDCB1}"/>
    <cellStyle name="FormatedNumberBorderPatern 13 4 5" xfId="3663" xr:uid="{0773773D-55D3-4C02-879E-FEFBD23DCEF9}"/>
    <cellStyle name="FormatedNumberBorderPatern 13 4 5 2" xfId="7797" xr:uid="{212E4DDB-4E9E-49A2-982B-D7BB220FEC85}"/>
    <cellStyle name="FormatedNumberBorderPatern 13 4 6" xfId="5041" xr:uid="{E331FAA2-5098-4BCA-90BF-9A7B242544B9}"/>
    <cellStyle name="FormatedNumberBorderPatern 13 5" xfId="784" xr:uid="{00000000-0005-0000-0000-000074050000}"/>
    <cellStyle name="FormatedNumberBorderPatern 13 5 2" xfId="1830" xr:uid="{00000000-0005-0000-0000-000075050000}"/>
    <cellStyle name="FormatedNumberBorderPatern 13 5 2 2" xfId="3210" xr:uid="{00000000-0005-0000-0000-000076050000}"/>
    <cellStyle name="FormatedNumberBorderPatern 13 5 2 2 2" xfId="7344" xr:uid="{31E51440-3522-46ED-9103-588ADC92F27D}"/>
    <cellStyle name="FormatedNumberBorderPatern 13 5 2 3" xfId="4588" xr:uid="{5ABA36C2-A10C-4466-AC29-0842AB932BEC}"/>
    <cellStyle name="FormatedNumberBorderPatern 13 5 2 3 2" xfId="8722" xr:uid="{9BAFF7E4-A96E-48FF-BB76-BBA8B05741A6}"/>
    <cellStyle name="FormatedNumberBorderPatern 13 5 2 4" xfId="5966" xr:uid="{D3E17D36-20EE-4993-AA73-522F7523A526}"/>
    <cellStyle name="FormatedNumberBorderPatern 13 5 3" xfId="1319" xr:uid="{00000000-0005-0000-0000-000077050000}"/>
    <cellStyle name="FormatedNumberBorderPatern 13 5 3 2" xfId="2766" xr:uid="{00000000-0005-0000-0000-000078050000}"/>
    <cellStyle name="FormatedNumberBorderPatern 13 5 3 2 2" xfId="6900" xr:uid="{2B1CE1EE-6D14-408A-9A01-00E2C1FF62A8}"/>
    <cellStyle name="FormatedNumberBorderPatern 13 5 3 3" xfId="4144" xr:uid="{CA7663F1-DD82-43CF-B5EC-B9ABAC141736}"/>
    <cellStyle name="FormatedNumberBorderPatern 13 5 3 3 2" xfId="8278" xr:uid="{990F3AAB-A77C-4475-A967-9A5AD01DA9AB}"/>
    <cellStyle name="FormatedNumberBorderPatern 13 5 3 4" xfId="5522" xr:uid="{3F06A3FF-F548-4596-8CA1-F2918C2B4199}"/>
    <cellStyle name="FormatedNumberBorderPatern 13 5 4" xfId="2311" xr:uid="{00000000-0005-0000-0000-000079050000}"/>
    <cellStyle name="FormatedNumberBorderPatern 13 5 4 2" xfId="6445" xr:uid="{0B9EDF96-EE8F-4C99-999B-7CC3CD767A82}"/>
    <cellStyle name="FormatedNumberBorderPatern 13 5 5" xfId="3689" xr:uid="{55074DD4-9255-455D-94DA-EC09D3ECE30C}"/>
    <cellStyle name="FormatedNumberBorderPatern 13 5 5 2" xfId="7823" xr:uid="{05AD4753-CA8B-4CFD-997C-302C71929344}"/>
    <cellStyle name="FormatedNumberBorderPatern 13 5 6" xfId="5067" xr:uid="{EE71223D-3D94-42C9-A2BF-E6D87634051D}"/>
    <cellStyle name="FormatedNumberBorderPatern 13 6" xfId="836" xr:uid="{00000000-0005-0000-0000-00007A050000}"/>
    <cellStyle name="FormatedNumberBorderPatern 13 6 2" xfId="1839" xr:uid="{00000000-0005-0000-0000-00007B050000}"/>
    <cellStyle name="FormatedNumberBorderPatern 13 6 2 2" xfId="3219" xr:uid="{00000000-0005-0000-0000-00007C050000}"/>
    <cellStyle name="FormatedNumberBorderPatern 13 6 2 2 2" xfId="7353" xr:uid="{06A72503-5739-414D-A238-7961EC0CC944}"/>
    <cellStyle name="FormatedNumberBorderPatern 13 6 2 3" xfId="4597" xr:uid="{8426ED9F-5687-42A5-9A4B-FDEF2809A733}"/>
    <cellStyle name="FormatedNumberBorderPatern 13 6 2 3 2" xfId="8731" xr:uid="{21DD1755-1CD2-45F4-A434-59969F1FAB22}"/>
    <cellStyle name="FormatedNumberBorderPatern 13 6 2 4" xfId="5975" xr:uid="{EB5A9C10-700E-4A87-BDC8-E647B9080783}"/>
    <cellStyle name="FormatedNumberBorderPatern 13 6 3" xfId="1349" xr:uid="{00000000-0005-0000-0000-00007D050000}"/>
    <cellStyle name="FormatedNumberBorderPatern 13 6 3 2" xfId="2775" xr:uid="{00000000-0005-0000-0000-00007E050000}"/>
    <cellStyle name="FormatedNumberBorderPatern 13 6 3 2 2" xfId="6909" xr:uid="{AEAE99F8-534C-4534-8A9C-E6F506C99EF4}"/>
    <cellStyle name="FormatedNumberBorderPatern 13 6 3 3" xfId="4153" xr:uid="{9514D332-D711-41A0-A58F-F07094CF7FF7}"/>
    <cellStyle name="FormatedNumberBorderPatern 13 6 3 3 2" xfId="8287" xr:uid="{A9DE975B-6041-4196-AF04-E636C32B5013}"/>
    <cellStyle name="FormatedNumberBorderPatern 13 6 3 4" xfId="5531" xr:uid="{6A43A72A-B0EB-4AA4-8125-F29D50A99C8B}"/>
    <cellStyle name="FormatedNumberBorderPatern 13 6 4" xfId="2320" xr:uid="{00000000-0005-0000-0000-00007F050000}"/>
    <cellStyle name="FormatedNumberBorderPatern 13 6 4 2" xfId="6454" xr:uid="{2837B0FA-9117-4B73-9719-D3DD9309DBEA}"/>
    <cellStyle name="FormatedNumberBorderPatern 13 6 5" xfId="3698" xr:uid="{F69DA809-B2F9-42A2-913B-994F3AB4C145}"/>
    <cellStyle name="FormatedNumberBorderPatern 13 6 5 2" xfId="7832" xr:uid="{ADDF3CEF-01A5-42AE-B758-38BE886C355D}"/>
    <cellStyle name="FormatedNumberBorderPatern 13 6 6" xfId="5076" xr:uid="{A88AE1F5-8B4C-42DF-88BC-3DC03EF7AB14}"/>
    <cellStyle name="FormatedNumberBorderPatern 13 7" xfId="1510" xr:uid="{00000000-0005-0000-0000-000080050000}"/>
    <cellStyle name="FormatedNumberBorderPatern 13 7 2" xfId="2899" xr:uid="{00000000-0005-0000-0000-000081050000}"/>
    <cellStyle name="FormatedNumberBorderPatern 13 7 2 2" xfId="7033" xr:uid="{966ABE20-E94F-41F5-8A62-83E0B048B538}"/>
    <cellStyle name="FormatedNumberBorderPatern 13 7 3" xfId="4277" xr:uid="{02C67CFF-5276-4EE4-A740-1DCF85AF4FCB}"/>
    <cellStyle name="FormatedNumberBorderPatern 13 7 3 2" xfId="8411" xr:uid="{5E4F7129-523B-47F3-BDBA-D38D071102CE}"/>
    <cellStyle name="FormatedNumberBorderPatern 13 7 4" xfId="5655" xr:uid="{2FDAA3D0-ADB1-42CA-AECB-17247BD23C1A}"/>
    <cellStyle name="FormatedNumberBorderPatern 13 8" xfId="1005" xr:uid="{00000000-0005-0000-0000-000082050000}"/>
    <cellStyle name="FormatedNumberBorderPatern 13 8 2" xfId="2455" xr:uid="{00000000-0005-0000-0000-000083050000}"/>
    <cellStyle name="FormatedNumberBorderPatern 13 8 2 2" xfId="6589" xr:uid="{4A8B289B-4F18-45E1-9CA6-BFF0CE306EC4}"/>
    <cellStyle name="FormatedNumberBorderPatern 13 8 3" xfId="3833" xr:uid="{F32411EE-6F83-43EE-BCF8-B18876E59135}"/>
    <cellStyle name="FormatedNumberBorderPatern 13 8 3 2" xfId="7967" xr:uid="{F7DBF6CE-5F61-44EB-A659-63A25C65F998}"/>
    <cellStyle name="FormatedNumberBorderPatern 13 8 4" xfId="5211" xr:uid="{18711E94-96AD-405B-A879-AED10CAA343E}"/>
    <cellStyle name="FormatedNumberBorderPatern 13 9" xfId="1997" xr:uid="{00000000-0005-0000-0000-000084050000}"/>
    <cellStyle name="FormatedNumberBorderPatern 13 9 2" xfId="6131" xr:uid="{0657B996-29CA-4AD5-8EA8-A2ECCB7729D2}"/>
    <cellStyle name="FormatedNumberBorderPatern 14" xfId="420" xr:uid="{00000000-0005-0000-0000-000085050000}"/>
    <cellStyle name="FormatedNumberBorderPatern 14 10" xfId="3360" xr:uid="{B4B25213-14F8-4A5D-BFB3-3CD056AA1E84}"/>
    <cellStyle name="FormatedNumberBorderPatern 14 10 2" xfId="7494" xr:uid="{6402C938-D1DB-4AF8-9A3E-B38AC66B419E}"/>
    <cellStyle name="FormatedNumberBorderPatern 14 11" xfId="4738" xr:uid="{8B992172-F8AC-4991-99B8-E8142B2DA65B}"/>
    <cellStyle name="FormatedNumberBorderPatern 14 2" xfId="509" xr:uid="{00000000-0005-0000-0000-000086050000}"/>
    <cellStyle name="FormatedNumberBorderPatern 14 2 2" xfId="673" xr:uid="{00000000-0005-0000-0000-000087050000}"/>
    <cellStyle name="FormatedNumberBorderPatern 14 2 2 2" xfId="1745" xr:uid="{00000000-0005-0000-0000-000088050000}"/>
    <cellStyle name="FormatedNumberBorderPatern 14 2 2 2 2" xfId="3134" xr:uid="{00000000-0005-0000-0000-000089050000}"/>
    <cellStyle name="FormatedNumberBorderPatern 14 2 2 2 2 2" xfId="7268" xr:uid="{B1DB97C3-DDFB-4D67-A82E-018060450A9E}"/>
    <cellStyle name="FormatedNumberBorderPatern 14 2 2 2 3" xfId="4512" xr:uid="{7FF25C64-E897-4FE6-9193-B0E1C0BFAE33}"/>
    <cellStyle name="FormatedNumberBorderPatern 14 2 2 2 3 2" xfId="8646" xr:uid="{6BE16E29-0561-40E2-8230-35AF99561553}"/>
    <cellStyle name="FormatedNumberBorderPatern 14 2 2 2 4" xfId="5890" xr:uid="{9A5752A8-6C65-4C9F-8A86-3675E1F8047C}"/>
    <cellStyle name="FormatedNumberBorderPatern 14 2 2 3" xfId="1240" xr:uid="{00000000-0005-0000-0000-00008A050000}"/>
    <cellStyle name="FormatedNumberBorderPatern 14 2 2 3 2" xfId="2690" xr:uid="{00000000-0005-0000-0000-00008B050000}"/>
    <cellStyle name="FormatedNumberBorderPatern 14 2 2 3 2 2" xfId="6824" xr:uid="{80004F04-FF99-4E2A-B90E-67D42CFAA30E}"/>
    <cellStyle name="FormatedNumberBorderPatern 14 2 2 3 3" xfId="4068" xr:uid="{D4B0FD42-718F-40ED-8F08-498773AF9C4C}"/>
    <cellStyle name="FormatedNumberBorderPatern 14 2 2 3 3 2" xfId="8202" xr:uid="{498EC123-F2C0-4E61-B035-05A6958C69D1}"/>
    <cellStyle name="FormatedNumberBorderPatern 14 2 2 3 4" xfId="5446" xr:uid="{C776113D-6F59-4033-B4F4-E09D3DC9C787}"/>
    <cellStyle name="FormatedNumberBorderPatern 14 2 2 4" xfId="2232" xr:uid="{00000000-0005-0000-0000-00008C050000}"/>
    <cellStyle name="FormatedNumberBorderPatern 14 2 2 4 2" xfId="6366" xr:uid="{4CF27C29-4AEF-450D-AA3E-95E0C47FEA0B}"/>
    <cellStyle name="FormatedNumberBorderPatern 14 2 2 5" xfId="3610" xr:uid="{F003B73E-E5F8-4155-B782-B18C604EADE5}"/>
    <cellStyle name="FormatedNumberBorderPatern 14 2 2 5 2" xfId="7744" xr:uid="{D2362D46-3423-422D-8553-B73A18C00FC0}"/>
    <cellStyle name="FormatedNumberBorderPatern 14 2 2 6" xfId="4988" xr:uid="{01DE545F-C535-4601-B4A7-716CFD11C154}"/>
    <cellStyle name="FormatedNumberBorderPatern 14 2 3" xfId="1582" xr:uid="{00000000-0005-0000-0000-00008D050000}"/>
    <cellStyle name="FormatedNumberBorderPatern 14 2 3 2" xfId="2971" xr:uid="{00000000-0005-0000-0000-00008E050000}"/>
    <cellStyle name="FormatedNumberBorderPatern 14 2 3 2 2" xfId="7105" xr:uid="{32DB2B85-7FA6-4492-93FA-A68C0A8CFFDB}"/>
    <cellStyle name="FormatedNumberBorderPatern 14 2 3 3" xfId="4349" xr:uid="{3E4D2B67-C303-45AF-859F-872290C61121}"/>
    <cellStyle name="FormatedNumberBorderPatern 14 2 3 3 2" xfId="8483" xr:uid="{F8E6B62B-295A-4092-A652-57942E5DB648}"/>
    <cellStyle name="FormatedNumberBorderPatern 14 2 3 4" xfId="5727" xr:uid="{A0FD34CE-7AD6-401D-8EB7-BF0F33CDC851}"/>
    <cellStyle name="FormatedNumberBorderPatern 14 2 4" xfId="1077" xr:uid="{00000000-0005-0000-0000-00008F050000}"/>
    <cellStyle name="FormatedNumberBorderPatern 14 2 4 2" xfId="2527" xr:uid="{00000000-0005-0000-0000-000090050000}"/>
    <cellStyle name="FormatedNumberBorderPatern 14 2 4 2 2" xfId="6661" xr:uid="{8FA60AD3-6132-4C4C-9FE9-5A663FB9442A}"/>
    <cellStyle name="FormatedNumberBorderPatern 14 2 4 3" xfId="3905" xr:uid="{69428B47-D274-40D7-8D68-8E1E2A428F05}"/>
    <cellStyle name="FormatedNumberBorderPatern 14 2 4 3 2" xfId="8039" xr:uid="{8BDC69C9-66A0-4B5F-89FD-A303AE2DB7E1}"/>
    <cellStyle name="FormatedNumberBorderPatern 14 2 4 4" xfId="5283" xr:uid="{6C7B6104-215B-44E8-8F30-A8F1366401F6}"/>
    <cellStyle name="FormatedNumberBorderPatern 14 2 5" xfId="2069" xr:uid="{00000000-0005-0000-0000-000091050000}"/>
    <cellStyle name="FormatedNumberBorderPatern 14 2 5 2" xfId="6203" xr:uid="{505CAA39-A942-40F0-82B4-1FCC858131FA}"/>
    <cellStyle name="FormatedNumberBorderPatern 14 2 6" xfId="3447" xr:uid="{442E8D3F-7333-4356-8054-B222A93B35CE}"/>
    <cellStyle name="FormatedNumberBorderPatern 14 2 6 2" xfId="7581" xr:uid="{7FB1C8AA-C43A-4BA7-AC0B-10F2EC341E56}"/>
    <cellStyle name="FormatedNumberBorderPatern 14 2 7" xfId="4825" xr:uid="{5C23138E-733B-40EB-805A-D5B7E0B18F52}"/>
    <cellStyle name="FormatedNumberBorderPatern 14 3" xfId="586" xr:uid="{00000000-0005-0000-0000-000092050000}"/>
    <cellStyle name="FormatedNumberBorderPatern 14 3 2" xfId="1658" xr:uid="{00000000-0005-0000-0000-000093050000}"/>
    <cellStyle name="FormatedNumberBorderPatern 14 3 2 2" xfId="3047" xr:uid="{00000000-0005-0000-0000-000094050000}"/>
    <cellStyle name="FormatedNumberBorderPatern 14 3 2 2 2" xfId="7181" xr:uid="{D92B12D7-A8CF-4727-BEFB-04A790044E9B}"/>
    <cellStyle name="FormatedNumberBorderPatern 14 3 2 3" xfId="4425" xr:uid="{213AF815-6A97-49FB-B775-6F559898E8D1}"/>
    <cellStyle name="FormatedNumberBorderPatern 14 3 2 3 2" xfId="8559" xr:uid="{FDAEEFD6-0241-4898-B30D-095205A3D09E}"/>
    <cellStyle name="FormatedNumberBorderPatern 14 3 2 4" xfId="5803" xr:uid="{0F1975F9-6C33-46E0-898C-9ADBA190E112}"/>
    <cellStyle name="FormatedNumberBorderPatern 14 3 3" xfId="1153" xr:uid="{00000000-0005-0000-0000-000095050000}"/>
    <cellStyle name="FormatedNumberBorderPatern 14 3 3 2" xfId="2603" xr:uid="{00000000-0005-0000-0000-000096050000}"/>
    <cellStyle name="FormatedNumberBorderPatern 14 3 3 2 2" xfId="6737" xr:uid="{B8FD607E-2818-445A-860D-B17720908F90}"/>
    <cellStyle name="FormatedNumberBorderPatern 14 3 3 3" xfId="3981" xr:uid="{23782112-3EE3-4083-A67B-30D3F13764C1}"/>
    <cellStyle name="FormatedNumberBorderPatern 14 3 3 3 2" xfId="8115" xr:uid="{387B41CF-A857-4139-B537-53FEED8BC37E}"/>
    <cellStyle name="FormatedNumberBorderPatern 14 3 3 4" xfId="5359" xr:uid="{2D5910D5-F809-40E3-A269-95C3835AC607}"/>
    <cellStyle name="FormatedNumberBorderPatern 14 3 4" xfId="2145" xr:uid="{00000000-0005-0000-0000-000097050000}"/>
    <cellStyle name="FormatedNumberBorderPatern 14 3 4 2" xfId="6279" xr:uid="{5BC967D0-54B2-4C38-8CCF-4613F5775E9A}"/>
    <cellStyle name="FormatedNumberBorderPatern 14 3 5" xfId="3523" xr:uid="{434F1430-7444-43B0-8A1D-679342A57531}"/>
    <cellStyle name="FormatedNumberBorderPatern 14 3 5 2" xfId="7657" xr:uid="{FA42799C-F4B2-4B2A-BAC5-D28E4E936DC2}"/>
    <cellStyle name="FormatedNumberBorderPatern 14 3 6" xfId="4901" xr:uid="{6874AF3E-80C0-4DE8-8110-BFA70B8787EF}"/>
    <cellStyle name="FormatedNumberBorderPatern 14 4" xfId="754" xr:uid="{00000000-0005-0000-0000-000098050000}"/>
    <cellStyle name="FormatedNumberBorderPatern 14 4 2" xfId="1805" xr:uid="{00000000-0005-0000-0000-000099050000}"/>
    <cellStyle name="FormatedNumberBorderPatern 14 4 2 2" xfId="3186" xr:uid="{00000000-0005-0000-0000-00009A050000}"/>
    <cellStyle name="FormatedNumberBorderPatern 14 4 2 2 2" xfId="7320" xr:uid="{4182953A-FC79-4311-BF6D-57092EFD83DF}"/>
    <cellStyle name="FormatedNumberBorderPatern 14 4 2 3" xfId="4564" xr:uid="{71DA54A4-DCFA-4CBF-A8E5-CD60CD06F0C8}"/>
    <cellStyle name="FormatedNumberBorderPatern 14 4 2 3 2" xfId="8698" xr:uid="{EFE6BEC7-C6C1-44BA-9662-AEA5DC536CB2}"/>
    <cellStyle name="FormatedNumberBorderPatern 14 4 2 4" xfId="5942" xr:uid="{0D736588-734B-4EBE-AB46-E3ED3066382E}"/>
    <cellStyle name="FormatedNumberBorderPatern 14 4 3" xfId="1294" xr:uid="{00000000-0005-0000-0000-00009B050000}"/>
    <cellStyle name="FormatedNumberBorderPatern 14 4 3 2" xfId="2742" xr:uid="{00000000-0005-0000-0000-00009C050000}"/>
    <cellStyle name="FormatedNumberBorderPatern 14 4 3 2 2" xfId="6876" xr:uid="{E1AFDDB2-9CFD-4919-98FB-E646593442F2}"/>
    <cellStyle name="FormatedNumberBorderPatern 14 4 3 3" xfId="4120" xr:uid="{F57935DA-0A82-411B-BD4F-149BD1D2F064}"/>
    <cellStyle name="FormatedNumberBorderPatern 14 4 3 3 2" xfId="8254" xr:uid="{6C5C0241-7761-41D2-AA3B-1C722F40E70B}"/>
    <cellStyle name="FormatedNumberBorderPatern 14 4 3 4" xfId="5498" xr:uid="{4A70CADD-4C44-41B8-888E-F9EE47BCD1BD}"/>
    <cellStyle name="FormatedNumberBorderPatern 14 4 4" xfId="2286" xr:uid="{00000000-0005-0000-0000-00009D050000}"/>
    <cellStyle name="FormatedNumberBorderPatern 14 4 4 2" xfId="6420" xr:uid="{BF51A646-4B08-4DE3-BF31-1693824A09A6}"/>
    <cellStyle name="FormatedNumberBorderPatern 14 4 5" xfId="3664" xr:uid="{AEBA6C26-38EB-454F-872A-00FFE3F37329}"/>
    <cellStyle name="FormatedNumberBorderPatern 14 4 5 2" xfId="7798" xr:uid="{3D40A606-C9A0-4F9C-98F1-7887EC2276BA}"/>
    <cellStyle name="FormatedNumberBorderPatern 14 4 6" xfId="5042" xr:uid="{42BD3C90-693A-4BD9-9A9C-5B2E12BB973F}"/>
    <cellStyle name="FormatedNumberBorderPatern 14 5" xfId="785" xr:uid="{00000000-0005-0000-0000-00009E050000}"/>
    <cellStyle name="FormatedNumberBorderPatern 14 5 2" xfId="1831" xr:uid="{00000000-0005-0000-0000-00009F050000}"/>
    <cellStyle name="FormatedNumberBorderPatern 14 5 2 2" xfId="3211" xr:uid="{00000000-0005-0000-0000-0000A0050000}"/>
    <cellStyle name="FormatedNumberBorderPatern 14 5 2 2 2" xfId="7345" xr:uid="{6CB3A7AE-74F4-4F32-A4D3-540869C5906E}"/>
    <cellStyle name="FormatedNumberBorderPatern 14 5 2 3" xfId="4589" xr:uid="{20F6C5A4-C788-453D-B1DB-C41468D1347C}"/>
    <cellStyle name="FormatedNumberBorderPatern 14 5 2 3 2" xfId="8723" xr:uid="{B75E42E3-EAD0-48CF-9B4E-5518627D3B65}"/>
    <cellStyle name="FormatedNumberBorderPatern 14 5 2 4" xfId="5967" xr:uid="{5A60F12B-5936-498E-8682-C7F243AF2F72}"/>
    <cellStyle name="FormatedNumberBorderPatern 14 5 3" xfId="1320" xr:uid="{00000000-0005-0000-0000-0000A1050000}"/>
    <cellStyle name="FormatedNumberBorderPatern 14 5 3 2" xfId="2767" xr:uid="{00000000-0005-0000-0000-0000A2050000}"/>
    <cellStyle name="FormatedNumberBorderPatern 14 5 3 2 2" xfId="6901" xr:uid="{27836162-CDBC-4E58-A972-EE543A416B11}"/>
    <cellStyle name="FormatedNumberBorderPatern 14 5 3 3" xfId="4145" xr:uid="{CE4BAC6D-0DC5-4A77-BBF1-CDF22A4A4D94}"/>
    <cellStyle name="FormatedNumberBorderPatern 14 5 3 3 2" xfId="8279" xr:uid="{FF41C1B1-DDDF-4C41-8A8D-FAFA4B64A75D}"/>
    <cellStyle name="FormatedNumberBorderPatern 14 5 3 4" xfId="5523" xr:uid="{34CC69C6-E86B-4B36-AB5C-F57138E4E576}"/>
    <cellStyle name="FormatedNumberBorderPatern 14 5 4" xfId="2312" xr:uid="{00000000-0005-0000-0000-0000A3050000}"/>
    <cellStyle name="FormatedNumberBorderPatern 14 5 4 2" xfId="6446" xr:uid="{8CED27FA-81FF-465A-845C-57831323244D}"/>
    <cellStyle name="FormatedNumberBorderPatern 14 5 5" xfId="3690" xr:uid="{8BED0464-31A4-457D-BC5A-1FB52349E3FA}"/>
    <cellStyle name="FormatedNumberBorderPatern 14 5 5 2" xfId="7824" xr:uid="{C30D2C15-E36E-4A72-9200-88F258C4B799}"/>
    <cellStyle name="FormatedNumberBorderPatern 14 5 6" xfId="5068" xr:uid="{C374D54D-53DB-45BD-89E5-2798166A15A6}"/>
    <cellStyle name="FormatedNumberBorderPatern 14 6" xfId="837" xr:uid="{00000000-0005-0000-0000-0000A4050000}"/>
    <cellStyle name="FormatedNumberBorderPatern 14 6 2" xfId="1840" xr:uid="{00000000-0005-0000-0000-0000A5050000}"/>
    <cellStyle name="FormatedNumberBorderPatern 14 6 2 2" xfId="3220" xr:uid="{00000000-0005-0000-0000-0000A6050000}"/>
    <cellStyle name="FormatedNumberBorderPatern 14 6 2 2 2" xfId="7354" xr:uid="{72785A98-9621-45C1-ADAD-ECCE7F4B50F6}"/>
    <cellStyle name="FormatedNumberBorderPatern 14 6 2 3" xfId="4598" xr:uid="{921FC166-1965-4FBC-B7D9-8E6B638568DA}"/>
    <cellStyle name="FormatedNumberBorderPatern 14 6 2 3 2" xfId="8732" xr:uid="{D786E94C-F7EA-4186-9196-482B49D53802}"/>
    <cellStyle name="FormatedNumberBorderPatern 14 6 2 4" xfId="5976" xr:uid="{3ACC5CCE-3A71-4338-BB45-A18FBCAEEE31}"/>
    <cellStyle name="FormatedNumberBorderPatern 14 6 3" xfId="1350" xr:uid="{00000000-0005-0000-0000-0000A7050000}"/>
    <cellStyle name="FormatedNumberBorderPatern 14 6 3 2" xfId="2776" xr:uid="{00000000-0005-0000-0000-0000A8050000}"/>
    <cellStyle name="FormatedNumberBorderPatern 14 6 3 2 2" xfId="6910" xr:uid="{9714D976-3D7E-4D88-A180-C93904DBFF98}"/>
    <cellStyle name="FormatedNumberBorderPatern 14 6 3 3" xfId="4154" xr:uid="{67CCCA0E-CE5A-4105-B050-CA2D49EC551A}"/>
    <cellStyle name="FormatedNumberBorderPatern 14 6 3 3 2" xfId="8288" xr:uid="{C2F19EBC-C7D3-4348-BD63-74D9994FCE6E}"/>
    <cellStyle name="FormatedNumberBorderPatern 14 6 3 4" xfId="5532" xr:uid="{D9A36A25-BEC9-41C3-ADC7-4C8ED787B93B}"/>
    <cellStyle name="FormatedNumberBorderPatern 14 6 4" xfId="2321" xr:uid="{00000000-0005-0000-0000-0000A9050000}"/>
    <cellStyle name="FormatedNumberBorderPatern 14 6 4 2" xfId="6455" xr:uid="{3328D14B-4580-459C-8FB8-94756882602F}"/>
    <cellStyle name="FormatedNumberBorderPatern 14 6 5" xfId="3699" xr:uid="{3E946E08-0990-4E3D-BEB5-9C2A61148F1B}"/>
    <cellStyle name="FormatedNumberBorderPatern 14 6 5 2" xfId="7833" xr:uid="{7C8C9247-FB6A-4084-A19C-7649A85F7F62}"/>
    <cellStyle name="FormatedNumberBorderPatern 14 6 6" xfId="5077" xr:uid="{6AF58458-BC90-4C81-AFEC-29B80A3570F4}"/>
    <cellStyle name="FormatedNumberBorderPatern 14 7" xfId="1495" xr:uid="{00000000-0005-0000-0000-0000AA050000}"/>
    <cellStyle name="FormatedNumberBorderPatern 14 7 2" xfId="2884" xr:uid="{00000000-0005-0000-0000-0000AB050000}"/>
    <cellStyle name="FormatedNumberBorderPatern 14 7 2 2" xfId="7018" xr:uid="{0802F146-D986-4C72-AFA9-ED04DB954D56}"/>
    <cellStyle name="FormatedNumberBorderPatern 14 7 3" xfId="4262" xr:uid="{0D070999-124C-4581-9823-3477275028D2}"/>
    <cellStyle name="FormatedNumberBorderPatern 14 7 3 2" xfId="8396" xr:uid="{BD241867-79C4-4DEB-93FD-63FC3406DFA0}"/>
    <cellStyle name="FormatedNumberBorderPatern 14 7 4" xfId="5640" xr:uid="{1B108D72-BD26-4807-A87C-CC1731BAD026}"/>
    <cellStyle name="FormatedNumberBorderPatern 14 8" xfId="990" xr:uid="{00000000-0005-0000-0000-0000AC050000}"/>
    <cellStyle name="FormatedNumberBorderPatern 14 8 2" xfId="2440" xr:uid="{00000000-0005-0000-0000-0000AD050000}"/>
    <cellStyle name="FormatedNumberBorderPatern 14 8 2 2" xfId="6574" xr:uid="{B27D54B4-EC54-4347-8EA7-DE54FEE8A5E3}"/>
    <cellStyle name="FormatedNumberBorderPatern 14 8 3" xfId="3818" xr:uid="{19E06DB3-EC47-4ABB-91BD-66534D03F46D}"/>
    <cellStyle name="FormatedNumberBorderPatern 14 8 3 2" xfId="7952" xr:uid="{58543B53-93EC-4229-9798-96E31C6F412F}"/>
    <cellStyle name="FormatedNumberBorderPatern 14 8 4" xfId="5196" xr:uid="{8CF3EFB7-5F0A-4553-BA5C-F26160135CD5}"/>
    <cellStyle name="FormatedNumberBorderPatern 14 9" xfId="1982" xr:uid="{00000000-0005-0000-0000-0000AE050000}"/>
    <cellStyle name="FormatedNumberBorderPatern 14 9 2" xfId="6116" xr:uid="{747F29E6-274B-4239-8C92-8293E8C20E10}"/>
    <cellStyle name="FormatedNumberBorderPatern 15" xfId="455" xr:uid="{00000000-0005-0000-0000-0000AF050000}"/>
    <cellStyle name="FormatedNumberBorderPatern 15 10" xfId="4772" xr:uid="{04D1AD07-5505-428E-8B5E-B2EA515180CF}"/>
    <cellStyle name="FormatedNumberBorderPatern 15 2" xfId="620" xr:uid="{00000000-0005-0000-0000-0000B0050000}"/>
    <cellStyle name="FormatedNumberBorderPatern 15 2 2" xfId="1692" xr:uid="{00000000-0005-0000-0000-0000B1050000}"/>
    <cellStyle name="FormatedNumberBorderPatern 15 2 2 2" xfId="3081" xr:uid="{00000000-0005-0000-0000-0000B2050000}"/>
    <cellStyle name="FormatedNumberBorderPatern 15 2 2 2 2" xfId="7215" xr:uid="{98540063-8CED-4D5D-B68A-056B867142D0}"/>
    <cellStyle name="FormatedNumberBorderPatern 15 2 2 3" xfId="4459" xr:uid="{C9666C05-4969-4A03-8D50-500B8C84B3DF}"/>
    <cellStyle name="FormatedNumberBorderPatern 15 2 2 3 2" xfId="8593" xr:uid="{092CCF15-1B79-4F4D-B2EE-4929F45B5D83}"/>
    <cellStyle name="FormatedNumberBorderPatern 15 2 2 4" xfId="5837" xr:uid="{5843FAB6-EC49-44C8-BF94-B06A81B24FED}"/>
    <cellStyle name="FormatedNumberBorderPatern 15 2 3" xfId="1187" xr:uid="{00000000-0005-0000-0000-0000B3050000}"/>
    <cellStyle name="FormatedNumberBorderPatern 15 2 3 2" xfId="2637" xr:uid="{00000000-0005-0000-0000-0000B4050000}"/>
    <cellStyle name="FormatedNumberBorderPatern 15 2 3 2 2" xfId="6771" xr:uid="{C4C90FAF-8BAE-419D-BB9C-8E78FE47BDC7}"/>
    <cellStyle name="FormatedNumberBorderPatern 15 2 3 3" xfId="4015" xr:uid="{1E653428-05CD-4795-8392-8EB9F10F34F7}"/>
    <cellStyle name="FormatedNumberBorderPatern 15 2 3 3 2" xfId="8149" xr:uid="{61536462-58D6-4978-B3CC-1FDA9608FCE7}"/>
    <cellStyle name="FormatedNumberBorderPatern 15 2 3 4" xfId="5393" xr:uid="{66A00D37-18D9-4715-AF23-C04B9B9A3591}"/>
    <cellStyle name="FormatedNumberBorderPatern 15 2 4" xfId="2179" xr:uid="{00000000-0005-0000-0000-0000B5050000}"/>
    <cellStyle name="FormatedNumberBorderPatern 15 2 4 2" xfId="6313" xr:uid="{68B59653-CE19-4B74-A95C-4A95FB2B9F5E}"/>
    <cellStyle name="FormatedNumberBorderPatern 15 2 5" xfId="3557" xr:uid="{E9612D9E-2DD3-43EB-846B-A20CA3BA4141}"/>
    <cellStyle name="FormatedNumberBorderPatern 15 2 5 2" xfId="7691" xr:uid="{6A29B531-36BC-455F-9833-8B18C80D6770}"/>
    <cellStyle name="FormatedNumberBorderPatern 15 2 6" xfId="4935" xr:uid="{6773DDE3-FE5C-42F7-ABF1-63BBB628DF60}"/>
    <cellStyle name="FormatedNumberBorderPatern 15 3" xfId="755" xr:uid="{00000000-0005-0000-0000-0000B6050000}"/>
    <cellStyle name="FormatedNumberBorderPatern 15 3 2" xfId="1806" xr:uid="{00000000-0005-0000-0000-0000B7050000}"/>
    <cellStyle name="FormatedNumberBorderPatern 15 3 2 2" xfId="3187" xr:uid="{00000000-0005-0000-0000-0000B8050000}"/>
    <cellStyle name="FormatedNumberBorderPatern 15 3 2 2 2" xfId="7321" xr:uid="{0D8CE7F5-8677-492D-A4AF-4E2597D20CA8}"/>
    <cellStyle name="FormatedNumberBorderPatern 15 3 2 3" xfId="4565" xr:uid="{C99AB56B-E08E-42E1-9CCA-A90A010BF2CB}"/>
    <cellStyle name="FormatedNumberBorderPatern 15 3 2 3 2" xfId="8699" xr:uid="{8B4A3181-B944-4BC1-9399-0F850FF755B5}"/>
    <cellStyle name="FormatedNumberBorderPatern 15 3 2 4" xfId="5943" xr:uid="{AEC1EEB9-C720-4330-BBAA-94851395371A}"/>
    <cellStyle name="FormatedNumberBorderPatern 15 3 3" xfId="1295" xr:uid="{00000000-0005-0000-0000-0000B9050000}"/>
    <cellStyle name="FormatedNumberBorderPatern 15 3 3 2" xfId="2743" xr:uid="{00000000-0005-0000-0000-0000BA050000}"/>
    <cellStyle name="FormatedNumberBorderPatern 15 3 3 2 2" xfId="6877" xr:uid="{0F001E35-513D-4461-893C-6D9D295C7FCD}"/>
    <cellStyle name="FormatedNumberBorderPatern 15 3 3 3" xfId="4121" xr:uid="{0592F5F2-886A-4037-8B69-7D644B744AB9}"/>
    <cellStyle name="FormatedNumberBorderPatern 15 3 3 3 2" xfId="8255" xr:uid="{E2B72A7C-5C06-4FCD-8AD1-0FF6CFB5A5AF}"/>
    <cellStyle name="FormatedNumberBorderPatern 15 3 3 4" xfId="5499" xr:uid="{E2253B02-7D12-44C4-8D56-4F05EB3D5E0C}"/>
    <cellStyle name="FormatedNumberBorderPatern 15 3 4" xfId="2287" xr:uid="{00000000-0005-0000-0000-0000BB050000}"/>
    <cellStyle name="FormatedNumberBorderPatern 15 3 4 2" xfId="6421" xr:uid="{A2C05365-09AC-48E1-A43C-0594AD3707D9}"/>
    <cellStyle name="FormatedNumberBorderPatern 15 3 5" xfId="3665" xr:uid="{3DCFC2F8-BC0B-40D9-8FB3-B23A39619D51}"/>
    <cellStyle name="FormatedNumberBorderPatern 15 3 5 2" xfId="7799" xr:uid="{73962070-2C43-4047-A60C-8247219B77C5}"/>
    <cellStyle name="FormatedNumberBorderPatern 15 3 6" xfId="5043" xr:uid="{549E9498-CCD8-48AC-A7EC-949B3D4580A6}"/>
    <cellStyle name="FormatedNumberBorderPatern 15 4" xfId="786" xr:uid="{00000000-0005-0000-0000-0000BC050000}"/>
    <cellStyle name="FormatedNumberBorderPatern 15 4 2" xfId="1832" xr:uid="{00000000-0005-0000-0000-0000BD050000}"/>
    <cellStyle name="FormatedNumberBorderPatern 15 4 2 2" xfId="3212" xr:uid="{00000000-0005-0000-0000-0000BE050000}"/>
    <cellStyle name="FormatedNumberBorderPatern 15 4 2 2 2" xfId="7346" xr:uid="{4052A715-1A80-4543-B2FE-9B429E44944C}"/>
    <cellStyle name="FormatedNumberBorderPatern 15 4 2 3" xfId="4590" xr:uid="{31670696-3724-4641-98BA-D6102B1733B2}"/>
    <cellStyle name="FormatedNumberBorderPatern 15 4 2 3 2" xfId="8724" xr:uid="{5AF324B6-4027-4F38-917A-C2A2D017051A}"/>
    <cellStyle name="FormatedNumberBorderPatern 15 4 2 4" xfId="5968" xr:uid="{4A41142E-05F2-46C6-B97A-E60527E151DB}"/>
    <cellStyle name="FormatedNumberBorderPatern 15 4 3" xfId="1321" xr:uid="{00000000-0005-0000-0000-0000BF050000}"/>
    <cellStyle name="FormatedNumberBorderPatern 15 4 3 2" xfId="2768" xr:uid="{00000000-0005-0000-0000-0000C0050000}"/>
    <cellStyle name="FormatedNumberBorderPatern 15 4 3 2 2" xfId="6902" xr:uid="{B9B34A04-1654-438C-9B08-059CBB86173B}"/>
    <cellStyle name="FormatedNumberBorderPatern 15 4 3 3" xfId="4146" xr:uid="{1909F730-BC69-4279-A57B-AA426ACFBEEC}"/>
    <cellStyle name="FormatedNumberBorderPatern 15 4 3 3 2" xfId="8280" xr:uid="{88DB2CCA-0011-4476-9CD4-04BC15CEF957}"/>
    <cellStyle name="FormatedNumberBorderPatern 15 4 3 4" xfId="5524" xr:uid="{D5A2CA52-3DAA-4FB7-BAB5-27857ABBCD13}"/>
    <cellStyle name="FormatedNumberBorderPatern 15 4 4" xfId="2313" xr:uid="{00000000-0005-0000-0000-0000C1050000}"/>
    <cellStyle name="FormatedNumberBorderPatern 15 4 4 2" xfId="6447" xr:uid="{4AA2546F-A9B8-49AA-ABC3-9DE0526BE1E3}"/>
    <cellStyle name="FormatedNumberBorderPatern 15 4 5" xfId="3691" xr:uid="{441C6BD1-0664-4C10-B329-9D9F0F4C4190}"/>
    <cellStyle name="FormatedNumberBorderPatern 15 4 5 2" xfId="7825" xr:uid="{18207556-0C8C-456C-8F71-B7AD721541B8}"/>
    <cellStyle name="FormatedNumberBorderPatern 15 4 6" xfId="5069" xr:uid="{3B2C8BB2-0829-4838-B022-2473E5E93FD0}"/>
    <cellStyle name="FormatedNumberBorderPatern 15 5" xfId="838" xr:uid="{00000000-0005-0000-0000-0000C2050000}"/>
    <cellStyle name="FormatedNumberBorderPatern 15 5 2" xfId="1841" xr:uid="{00000000-0005-0000-0000-0000C3050000}"/>
    <cellStyle name="FormatedNumberBorderPatern 15 5 2 2" xfId="3221" xr:uid="{00000000-0005-0000-0000-0000C4050000}"/>
    <cellStyle name="FormatedNumberBorderPatern 15 5 2 2 2" xfId="7355" xr:uid="{E34BA2F9-A36A-41A9-A7BF-AE9045ED5237}"/>
    <cellStyle name="FormatedNumberBorderPatern 15 5 2 3" xfId="4599" xr:uid="{1B2157CF-8994-49C6-A2D0-A982C7F155C1}"/>
    <cellStyle name="FormatedNumberBorderPatern 15 5 2 3 2" xfId="8733" xr:uid="{61F1A3EF-6623-4A5A-8152-69E74250AC88}"/>
    <cellStyle name="FormatedNumberBorderPatern 15 5 2 4" xfId="5977" xr:uid="{4BDC8882-5EA5-4618-99AB-617E134B7097}"/>
    <cellStyle name="FormatedNumberBorderPatern 15 5 3" xfId="1351" xr:uid="{00000000-0005-0000-0000-0000C5050000}"/>
    <cellStyle name="FormatedNumberBorderPatern 15 5 3 2" xfId="2777" xr:uid="{00000000-0005-0000-0000-0000C6050000}"/>
    <cellStyle name="FormatedNumberBorderPatern 15 5 3 2 2" xfId="6911" xr:uid="{268CE30A-80D3-416D-B9AF-7AC32D368F7D}"/>
    <cellStyle name="FormatedNumberBorderPatern 15 5 3 3" xfId="4155" xr:uid="{C2FAB172-AC8A-4EF5-B682-7A4F9E5D316E}"/>
    <cellStyle name="FormatedNumberBorderPatern 15 5 3 3 2" xfId="8289" xr:uid="{5B24EB75-840A-4531-93C1-AB445A7ED7EE}"/>
    <cellStyle name="FormatedNumberBorderPatern 15 5 3 4" xfId="5533" xr:uid="{6B7F1D67-52C9-44D5-A62D-FE7AD0FBD0E8}"/>
    <cellStyle name="FormatedNumberBorderPatern 15 5 4" xfId="2322" xr:uid="{00000000-0005-0000-0000-0000C7050000}"/>
    <cellStyle name="FormatedNumberBorderPatern 15 5 4 2" xfId="6456" xr:uid="{D8BEBDCE-3057-4A21-A4FD-FA9DB6880A69}"/>
    <cellStyle name="FormatedNumberBorderPatern 15 5 5" xfId="3700" xr:uid="{0888D6B4-7A47-4037-A7C9-EBD2C4D0F864}"/>
    <cellStyle name="FormatedNumberBorderPatern 15 5 5 2" xfId="7834" xr:uid="{062F97F0-5D48-4CE4-9432-016211E97DE7}"/>
    <cellStyle name="FormatedNumberBorderPatern 15 5 6" xfId="5078" xr:uid="{879B0806-CE7E-42FC-A7F4-8261156863D9}"/>
    <cellStyle name="FormatedNumberBorderPatern 15 6" xfId="1529" xr:uid="{00000000-0005-0000-0000-0000C8050000}"/>
    <cellStyle name="FormatedNumberBorderPatern 15 6 2" xfId="2918" xr:uid="{00000000-0005-0000-0000-0000C9050000}"/>
    <cellStyle name="FormatedNumberBorderPatern 15 6 2 2" xfId="7052" xr:uid="{E8475DB2-94EE-4192-83BB-2BBA67A230AC}"/>
    <cellStyle name="FormatedNumberBorderPatern 15 6 3" xfId="4296" xr:uid="{1EAE4B5D-E96C-45C0-9043-F77E4F0A4C88}"/>
    <cellStyle name="FormatedNumberBorderPatern 15 6 3 2" xfId="8430" xr:uid="{94292E87-68E0-4820-ABF9-E33DB921828B}"/>
    <cellStyle name="FormatedNumberBorderPatern 15 6 4" xfId="5674" xr:uid="{9FA4C8D6-9115-4FA4-9448-8D217558AB64}"/>
    <cellStyle name="FormatedNumberBorderPatern 15 7" xfId="1024" xr:uid="{00000000-0005-0000-0000-0000CA050000}"/>
    <cellStyle name="FormatedNumberBorderPatern 15 7 2" xfId="2474" xr:uid="{00000000-0005-0000-0000-0000CB050000}"/>
    <cellStyle name="FormatedNumberBorderPatern 15 7 2 2" xfId="6608" xr:uid="{C2530270-F0B8-44DC-8749-CF39D8A0BCCC}"/>
    <cellStyle name="FormatedNumberBorderPatern 15 7 3" xfId="3852" xr:uid="{B7D78E57-6B72-4FBB-9455-476EEA854BD5}"/>
    <cellStyle name="FormatedNumberBorderPatern 15 7 3 2" xfId="7986" xr:uid="{11546D20-C4DC-4C26-9950-E3C748335342}"/>
    <cellStyle name="FormatedNumberBorderPatern 15 7 4" xfId="5230" xr:uid="{2F5F5D62-4BC7-4B09-B043-64C3E9E8020F}"/>
    <cellStyle name="FormatedNumberBorderPatern 15 8" xfId="2016" xr:uid="{00000000-0005-0000-0000-0000CC050000}"/>
    <cellStyle name="FormatedNumberBorderPatern 15 8 2" xfId="6150" xr:uid="{A03C5F27-CAD5-4C3F-B06F-C25CCFAC9F5D}"/>
    <cellStyle name="FormatedNumberBorderPatern 15 9" xfId="3394" xr:uid="{981DCEB5-813B-476C-B9B2-BD6E7F82B6D7}"/>
    <cellStyle name="FormatedNumberBorderPatern 15 9 2" xfId="7528" xr:uid="{9153F848-082C-4C24-A229-34495F0FC40A}"/>
    <cellStyle name="FormatedNumberBorderPatern 16" xfId="546" xr:uid="{00000000-0005-0000-0000-0000CD050000}"/>
    <cellStyle name="FormatedNumberBorderPatern 16 2" xfId="756" xr:uid="{00000000-0005-0000-0000-0000CE050000}"/>
    <cellStyle name="FormatedNumberBorderPatern 16 2 2" xfId="1807" xr:uid="{00000000-0005-0000-0000-0000CF050000}"/>
    <cellStyle name="FormatedNumberBorderPatern 16 2 2 2" xfId="3188" xr:uid="{00000000-0005-0000-0000-0000D0050000}"/>
    <cellStyle name="FormatedNumberBorderPatern 16 2 2 2 2" xfId="7322" xr:uid="{F44F77BC-D1AB-4225-96F3-AB33D5FB50AD}"/>
    <cellStyle name="FormatedNumberBorderPatern 16 2 2 3" xfId="4566" xr:uid="{522ECE0C-945B-4FD2-A171-1406A2F89880}"/>
    <cellStyle name="FormatedNumberBorderPatern 16 2 2 3 2" xfId="8700" xr:uid="{077B7F00-4FAE-43D7-9238-B9396DBF8F18}"/>
    <cellStyle name="FormatedNumberBorderPatern 16 2 2 4" xfId="5944" xr:uid="{BAD81DB0-8A45-41E6-97FF-01A624512338}"/>
    <cellStyle name="FormatedNumberBorderPatern 16 2 3" xfId="1296" xr:uid="{00000000-0005-0000-0000-0000D1050000}"/>
    <cellStyle name="FormatedNumberBorderPatern 16 2 3 2" xfId="2744" xr:uid="{00000000-0005-0000-0000-0000D2050000}"/>
    <cellStyle name="FormatedNumberBorderPatern 16 2 3 2 2" xfId="6878" xr:uid="{F0422A68-1C5B-4007-B0C4-72449CAE768E}"/>
    <cellStyle name="FormatedNumberBorderPatern 16 2 3 3" xfId="4122" xr:uid="{EBC09EB4-5C11-4E7F-A286-77C8E902BABB}"/>
    <cellStyle name="FormatedNumberBorderPatern 16 2 3 3 2" xfId="8256" xr:uid="{E5CDDA44-7ED6-4476-9BE4-53FED537FADC}"/>
    <cellStyle name="FormatedNumberBorderPatern 16 2 3 4" xfId="5500" xr:uid="{1BC29345-4FC1-4B14-BAA7-85E13CBD6038}"/>
    <cellStyle name="FormatedNumberBorderPatern 16 2 4" xfId="2288" xr:uid="{00000000-0005-0000-0000-0000D3050000}"/>
    <cellStyle name="FormatedNumberBorderPatern 16 2 4 2" xfId="6422" xr:uid="{F6EB3D9B-5AE6-4AEF-88FA-8FE79E2B6B5D}"/>
    <cellStyle name="FormatedNumberBorderPatern 16 2 5" xfId="3666" xr:uid="{85CD7C61-404A-4E66-B765-F82CCE2490DF}"/>
    <cellStyle name="FormatedNumberBorderPatern 16 2 5 2" xfId="7800" xr:uid="{7B527E5A-5B96-4E66-8112-B034290BDF1D}"/>
    <cellStyle name="FormatedNumberBorderPatern 16 2 6" xfId="5044" xr:uid="{6C96BB50-8A46-45F9-875F-048955809EC9}"/>
    <cellStyle name="FormatedNumberBorderPatern 16 3" xfId="787" xr:uid="{00000000-0005-0000-0000-0000D4050000}"/>
    <cellStyle name="FormatedNumberBorderPatern 16 3 2" xfId="1833" xr:uid="{00000000-0005-0000-0000-0000D5050000}"/>
    <cellStyle name="FormatedNumberBorderPatern 16 3 2 2" xfId="3213" xr:uid="{00000000-0005-0000-0000-0000D6050000}"/>
    <cellStyle name="FormatedNumberBorderPatern 16 3 2 2 2" xfId="7347" xr:uid="{71F35FA7-9326-497F-AD7D-233F315B0B79}"/>
    <cellStyle name="FormatedNumberBorderPatern 16 3 2 3" xfId="4591" xr:uid="{D581E7B7-5D1F-47EB-8079-F2C109DAD0C5}"/>
    <cellStyle name="FormatedNumberBorderPatern 16 3 2 3 2" xfId="8725" xr:uid="{914BF9E5-C91E-4020-B5E4-9D3947634780}"/>
    <cellStyle name="FormatedNumberBorderPatern 16 3 2 4" xfId="5969" xr:uid="{57DD990A-2951-445C-9FC4-2246014AC803}"/>
    <cellStyle name="FormatedNumberBorderPatern 16 3 3" xfId="1322" xr:uid="{00000000-0005-0000-0000-0000D7050000}"/>
    <cellStyle name="FormatedNumberBorderPatern 16 3 3 2" xfId="2769" xr:uid="{00000000-0005-0000-0000-0000D8050000}"/>
    <cellStyle name="FormatedNumberBorderPatern 16 3 3 2 2" xfId="6903" xr:uid="{62EAF3E5-3B54-432A-8D7D-84B0AAACF3C8}"/>
    <cellStyle name="FormatedNumberBorderPatern 16 3 3 3" xfId="4147" xr:uid="{F7B21A09-113D-47B8-8EE9-1F071A3EC3DA}"/>
    <cellStyle name="FormatedNumberBorderPatern 16 3 3 3 2" xfId="8281" xr:uid="{FC1CDD09-9BCA-4C74-8FDD-47CE84C9D724}"/>
    <cellStyle name="FormatedNumberBorderPatern 16 3 3 4" xfId="5525" xr:uid="{9D0A8477-5F2F-4817-88A0-82774852546D}"/>
    <cellStyle name="FormatedNumberBorderPatern 16 3 4" xfId="2314" xr:uid="{00000000-0005-0000-0000-0000D9050000}"/>
    <cellStyle name="FormatedNumberBorderPatern 16 3 4 2" xfId="6448" xr:uid="{E16B62CF-83EE-4AA4-B101-E18B9ED410AA}"/>
    <cellStyle name="FormatedNumberBorderPatern 16 3 5" xfId="3692" xr:uid="{672A6745-77FC-4616-998E-D997EE215EC1}"/>
    <cellStyle name="FormatedNumberBorderPatern 16 3 5 2" xfId="7826" xr:uid="{E8D532CB-DBB2-4ADF-A30D-4C5C4ECDFD5B}"/>
    <cellStyle name="FormatedNumberBorderPatern 16 3 6" xfId="5070" xr:uid="{BD882FD8-F63D-460B-8E84-7BD7E343BC43}"/>
    <cellStyle name="FormatedNumberBorderPatern 16 4" xfId="839" xr:uid="{00000000-0005-0000-0000-0000DA050000}"/>
    <cellStyle name="FormatedNumberBorderPatern 16 4 2" xfId="1842" xr:uid="{00000000-0005-0000-0000-0000DB050000}"/>
    <cellStyle name="FormatedNumberBorderPatern 16 4 2 2" xfId="3222" xr:uid="{00000000-0005-0000-0000-0000DC050000}"/>
    <cellStyle name="FormatedNumberBorderPatern 16 4 2 2 2" xfId="7356" xr:uid="{F2353FB6-552B-42BD-9AC4-5CAFC5A36273}"/>
    <cellStyle name="FormatedNumberBorderPatern 16 4 2 3" xfId="4600" xr:uid="{4952BBBD-6A28-4E71-9DAF-178B650DE296}"/>
    <cellStyle name="FormatedNumberBorderPatern 16 4 2 3 2" xfId="8734" xr:uid="{CE39E266-8B70-4069-A88E-48F163EF4EA8}"/>
    <cellStyle name="FormatedNumberBorderPatern 16 4 2 4" xfId="5978" xr:uid="{A3189229-5FB7-4EBE-8D1C-CCAE0EE2FA64}"/>
    <cellStyle name="FormatedNumberBorderPatern 16 4 3" xfId="1352" xr:uid="{00000000-0005-0000-0000-0000DD050000}"/>
    <cellStyle name="FormatedNumberBorderPatern 16 4 3 2" xfId="2778" xr:uid="{00000000-0005-0000-0000-0000DE050000}"/>
    <cellStyle name="FormatedNumberBorderPatern 16 4 3 2 2" xfId="6912" xr:uid="{C1492B7B-C82D-4681-86CE-144B8C38AC7F}"/>
    <cellStyle name="FormatedNumberBorderPatern 16 4 3 3" xfId="4156" xr:uid="{5958AB96-E074-4DCA-AB50-9903E85FA746}"/>
    <cellStyle name="FormatedNumberBorderPatern 16 4 3 3 2" xfId="8290" xr:uid="{07104361-3BEC-4BF0-B938-56C813E50C03}"/>
    <cellStyle name="FormatedNumberBorderPatern 16 4 3 4" xfId="5534" xr:uid="{5E2B59D4-D30A-46C9-B330-F9B357E9BDB5}"/>
    <cellStyle name="FormatedNumberBorderPatern 16 4 4" xfId="2323" xr:uid="{00000000-0005-0000-0000-0000DF050000}"/>
    <cellStyle name="FormatedNumberBorderPatern 16 4 4 2" xfId="6457" xr:uid="{E42816E3-8401-4857-932F-C570FBA165E1}"/>
    <cellStyle name="FormatedNumberBorderPatern 16 4 5" xfId="3701" xr:uid="{02D57ECC-762D-400C-8AC6-58B132718F82}"/>
    <cellStyle name="FormatedNumberBorderPatern 16 4 5 2" xfId="7835" xr:uid="{9920B987-CB88-4B62-B12B-B6E58BA82E95}"/>
    <cellStyle name="FormatedNumberBorderPatern 16 4 6" xfId="5079" xr:uid="{A509C2C6-85BF-43FB-B203-E24618AFDA3C}"/>
    <cellStyle name="FormatedNumberBorderPatern 16 5" xfId="1618" xr:uid="{00000000-0005-0000-0000-0000E0050000}"/>
    <cellStyle name="FormatedNumberBorderPatern 16 5 2" xfId="3007" xr:uid="{00000000-0005-0000-0000-0000E1050000}"/>
    <cellStyle name="FormatedNumberBorderPatern 16 5 2 2" xfId="7141" xr:uid="{B4FFA855-0529-4FB2-A4A7-5A2D310ECBAB}"/>
    <cellStyle name="FormatedNumberBorderPatern 16 5 3" xfId="4385" xr:uid="{0D0FAF4F-3AE4-4C76-B334-60BA43C4EF28}"/>
    <cellStyle name="FormatedNumberBorderPatern 16 5 3 2" xfId="8519" xr:uid="{90C07566-2F14-42D5-95B2-ED5BB21C84DC}"/>
    <cellStyle name="FormatedNumberBorderPatern 16 5 4" xfId="5763" xr:uid="{C902FBA8-BC67-4E28-9AB1-2C48533C31D7}"/>
    <cellStyle name="FormatedNumberBorderPatern 16 6" xfId="1113" xr:uid="{00000000-0005-0000-0000-0000E2050000}"/>
    <cellStyle name="FormatedNumberBorderPatern 16 6 2" xfId="2563" xr:uid="{00000000-0005-0000-0000-0000E3050000}"/>
    <cellStyle name="FormatedNumberBorderPatern 16 6 2 2" xfId="6697" xr:uid="{DDB93D3C-DE57-4290-ABB6-99AE5DA9A085}"/>
    <cellStyle name="FormatedNumberBorderPatern 16 6 3" xfId="3941" xr:uid="{401F995C-6434-4A7F-BF17-636C83D27D34}"/>
    <cellStyle name="FormatedNumberBorderPatern 16 6 3 2" xfId="8075" xr:uid="{8C2E9600-57E0-4B2B-8076-BB55EB6B1220}"/>
    <cellStyle name="FormatedNumberBorderPatern 16 6 4" xfId="5319" xr:uid="{3E2D9574-A071-421D-9F07-40A82EF4E062}"/>
    <cellStyle name="FormatedNumberBorderPatern 16 7" xfId="2105" xr:uid="{00000000-0005-0000-0000-0000E4050000}"/>
    <cellStyle name="FormatedNumberBorderPatern 16 7 2" xfId="6239" xr:uid="{11AC3719-29AA-40D8-8598-917F6E726DB7}"/>
    <cellStyle name="FormatedNumberBorderPatern 16 8" xfId="3483" xr:uid="{66A12FEB-7DCC-419A-B299-05BFA84668D8}"/>
    <cellStyle name="FormatedNumberBorderPatern 16 8 2" xfId="7617" xr:uid="{69595F7F-AE81-4520-A5A8-05F6A30D19F5}"/>
    <cellStyle name="FormatedNumberBorderPatern 16 9" xfId="4861" xr:uid="{303805F1-67B8-43A5-B26F-D75F707A85A9}"/>
    <cellStyle name="FormatedNumberBorderPatern 17" xfId="757" xr:uid="{00000000-0005-0000-0000-0000E5050000}"/>
    <cellStyle name="FormatedNumberBorderPatern 17 2" xfId="788" xr:uid="{00000000-0005-0000-0000-0000E6050000}"/>
    <cellStyle name="FormatedNumberBorderPatern 17 2 2" xfId="1834" xr:uid="{00000000-0005-0000-0000-0000E7050000}"/>
    <cellStyle name="FormatedNumberBorderPatern 17 2 2 2" xfId="3214" xr:uid="{00000000-0005-0000-0000-0000E8050000}"/>
    <cellStyle name="FormatedNumberBorderPatern 17 2 2 2 2" xfId="7348" xr:uid="{6A7DF177-3FB7-4ED5-A180-0F3D36B3549B}"/>
    <cellStyle name="FormatedNumberBorderPatern 17 2 2 3" xfId="4592" xr:uid="{37C114A6-4128-4A47-BEB2-D32E68E81B25}"/>
    <cellStyle name="FormatedNumberBorderPatern 17 2 2 3 2" xfId="8726" xr:uid="{3085D20A-3702-41D0-A755-9D2186D5E453}"/>
    <cellStyle name="FormatedNumberBorderPatern 17 2 2 4" xfId="5970" xr:uid="{6990EB25-52C8-4466-9A38-8E2E15DF1207}"/>
    <cellStyle name="FormatedNumberBorderPatern 17 2 3" xfId="1323" xr:uid="{00000000-0005-0000-0000-0000E9050000}"/>
    <cellStyle name="FormatedNumberBorderPatern 17 2 3 2" xfId="2770" xr:uid="{00000000-0005-0000-0000-0000EA050000}"/>
    <cellStyle name="FormatedNumberBorderPatern 17 2 3 2 2" xfId="6904" xr:uid="{6C619562-1194-4D46-A65D-28C12E7F663E}"/>
    <cellStyle name="FormatedNumberBorderPatern 17 2 3 3" xfId="4148" xr:uid="{36F31C3D-C6E8-463A-9997-A5ADE635160D}"/>
    <cellStyle name="FormatedNumberBorderPatern 17 2 3 3 2" xfId="8282" xr:uid="{916A1301-2F72-4720-A46C-33E0B37AE8F6}"/>
    <cellStyle name="FormatedNumberBorderPatern 17 2 3 4" xfId="5526" xr:uid="{C47E270D-97B6-43A9-AE45-7D71D32C4EFF}"/>
    <cellStyle name="FormatedNumberBorderPatern 17 2 4" xfId="2315" xr:uid="{00000000-0005-0000-0000-0000EB050000}"/>
    <cellStyle name="FormatedNumberBorderPatern 17 2 4 2" xfId="6449" xr:uid="{80D77A09-B30E-424C-803A-AF6A92E94C9D}"/>
    <cellStyle name="FormatedNumberBorderPatern 17 2 5" xfId="3693" xr:uid="{C2B11155-41F9-4D7D-A933-D74808794541}"/>
    <cellStyle name="FormatedNumberBorderPatern 17 2 5 2" xfId="7827" xr:uid="{ACF884D9-F971-41C0-BAF6-82197BB35A40}"/>
    <cellStyle name="FormatedNumberBorderPatern 17 2 6" xfId="5071" xr:uid="{852CE4DA-F41A-4DE0-AE51-F446D58BC3AC}"/>
    <cellStyle name="FormatedNumberBorderPatern 17 3" xfId="840" xr:uid="{00000000-0005-0000-0000-0000EC050000}"/>
    <cellStyle name="FormatedNumberBorderPatern 17 3 2" xfId="1843" xr:uid="{00000000-0005-0000-0000-0000ED050000}"/>
    <cellStyle name="FormatedNumberBorderPatern 17 3 2 2" xfId="3223" xr:uid="{00000000-0005-0000-0000-0000EE050000}"/>
    <cellStyle name="FormatedNumberBorderPatern 17 3 2 2 2" xfId="7357" xr:uid="{5AB9C66C-AB4F-4856-A491-D595CD314853}"/>
    <cellStyle name="FormatedNumberBorderPatern 17 3 2 3" xfId="4601" xr:uid="{C2DE7D2C-722C-4F95-928E-06E46AF1BE20}"/>
    <cellStyle name="FormatedNumberBorderPatern 17 3 2 3 2" xfId="8735" xr:uid="{F1511912-03B0-4D8A-84A3-28EE570C324F}"/>
    <cellStyle name="FormatedNumberBorderPatern 17 3 2 4" xfId="5979" xr:uid="{2704BC6A-7F8E-438C-BF66-CE1799E04702}"/>
    <cellStyle name="FormatedNumberBorderPatern 17 3 3" xfId="1353" xr:uid="{00000000-0005-0000-0000-0000EF050000}"/>
    <cellStyle name="FormatedNumberBorderPatern 17 3 3 2" xfId="2779" xr:uid="{00000000-0005-0000-0000-0000F0050000}"/>
    <cellStyle name="FormatedNumberBorderPatern 17 3 3 2 2" xfId="6913" xr:uid="{7F9AD9BD-AA5B-4586-97A3-908FE6098D49}"/>
    <cellStyle name="FormatedNumberBorderPatern 17 3 3 3" xfId="4157" xr:uid="{7C081FD7-1017-4F56-A3E9-35E13724B4A2}"/>
    <cellStyle name="FormatedNumberBorderPatern 17 3 3 3 2" xfId="8291" xr:uid="{CEB91DFA-0D97-47F8-AAB5-8A03110B39B1}"/>
    <cellStyle name="FormatedNumberBorderPatern 17 3 3 4" xfId="5535" xr:uid="{4465170F-5B58-47D1-B07F-76242A3FF644}"/>
    <cellStyle name="FormatedNumberBorderPatern 17 3 4" xfId="2324" xr:uid="{00000000-0005-0000-0000-0000F1050000}"/>
    <cellStyle name="FormatedNumberBorderPatern 17 3 4 2" xfId="6458" xr:uid="{65CF4138-0465-4C1B-9F20-1C7175C82FBC}"/>
    <cellStyle name="FormatedNumberBorderPatern 17 3 5" xfId="3702" xr:uid="{6BB57F5A-95E0-45AD-B4C8-5385833F3A7B}"/>
    <cellStyle name="FormatedNumberBorderPatern 17 3 5 2" xfId="7836" xr:uid="{063FDBD5-6A99-4BF0-8C31-60FF2542BD5F}"/>
    <cellStyle name="FormatedNumberBorderPatern 17 3 6" xfId="5080" xr:uid="{1816FF46-9A9D-4072-82A7-3557C30BD173}"/>
    <cellStyle name="FormatedNumberBorderPatern 17 4" xfId="1808" xr:uid="{00000000-0005-0000-0000-0000F2050000}"/>
    <cellStyle name="FormatedNumberBorderPatern 17 4 2" xfId="3189" xr:uid="{00000000-0005-0000-0000-0000F3050000}"/>
    <cellStyle name="FormatedNumberBorderPatern 17 4 2 2" xfId="7323" xr:uid="{B73F9FDC-094B-4A56-93DF-525F3B7A0597}"/>
    <cellStyle name="FormatedNumberBorderPatern 17 4 3" xfId="4567" xr:uid="{0703BC4B-5EDC-44A2-A76F-5AF43A021AE2}"/>
    <cellStyle name="FormatedNumberBorderPatern 17 4 3 2" xfId="8701" xr:uid="{1193D7A9-857A-4AAA-877C-AFC3AE79A070}"/>
    <cellStyle name="FormatedNumberBorderPatern 17 4 4" xfId="5945" xr:uid="{16913CC0-70C8-4FD3-8614-3109221970BE}"/>
    <cellStyle name="FormatedNumberBorderPatern 17 5" xfId="1297" xr:uid="{00000000-0005-0000-0000-0000F4050000}"/>
    <cellStyle name="FormatedNumberBorderPatern 17 5 2" xfId="2745" xr:uid="{00000000-0005-0000-0000-0000F5050000}"/>
    <cellStyle name="FormatedNumberBorderPatern 17 5 2 2" xfId="6879" xr:uid="{4E60B234-77E0-4326-8412-71BE7C7E95D4}"/>
    <cellStyle name="FormatedNumberBorderPatern 17 5 3" xfId="4123" xr:uid="{2BBD97BA-8ED7-4250-B1C8-65562412E9AF}"/>
    <cellStyle name="FormatedNumberBorderPatern 17 5 3 2" xfId="8257" xr:uid="{AF6D496C-794A-4298-B525-FE7BA4BFF751}"/>
    <cellStyle name="FormatedNumberBorderPatern 17 5 4" xfId="5501" xr:uid="{7CD67B4A-E6CF-425C-8E94-5E9F73E0E828}"/>
    <cellStyle name="FormatedNumberBorderPatern 17 6" xfId="2289" xr:uid="{00000000-0005-0000-0000-0000F6050000}"/>
    <cellStyle name="FormatedNumberBorderPatern 17 6 2" xfId="6423" xr:uid="{2B1DC7B1-E95C-4906-9EDC-C775A75B67A8}"/>
    <cellStyle name="FormatedNumberBorderPatern 17 7" xfId="3667" xr:uid="{98F7D1A3-A311-4EBC-BF79-A760AA043422}"/>
    <cellStyle name="FormatedNumberBorderPatern 17 7 2" xfId="7801" xr:uid="{A0F9CCDC-3CCC-477C-87F4-D43D139B6AAC}"/>
    <cellStyle name="FormatedNumberBorderPatern 17 8" xfId="5045" xr:uid="{E705DFD1-719D-4918-BC1E-F3619D237527}"/>
    <cellStyle name="FormatedNumberBorderPatern 18" xfId="738" xr:uid="{00000000-0005-0000-0000-0000F7050000}"/>
    <cellStyle name="FormatedNumberBorderPatern 18 2" xfId="831" xr:uid="{00000000-0005-0000-0000-0000F8050000}"/>
    <cellStyle name="FormatedNumberBorderPatern 18 2 2" xfId="1344" xr:uid="{00000000-0005-0000-0000-0000F9050000}"/>
    <cellStyle name="FormatedNumberBorderPatern 18 3" xfId="765" xr:uid="{00000000-0005-0000-0000-0000FA050000}"/>
    <cellStyle name="FormatedNumberBorderPatern 18 3 2" xfId="1300" xr:uid="{00000000-0005-0000-0000-0000FB050000}"/>
    <cellStyle name="FormatedNumberBorderPatern 18 4" xfId="1791" xr:uid="{00000000-0005-0000-0000-0000FC050000}"/>
    <cellStyle name="FormatedNumberBorderPatern 18 4 2" xfId="3172" xr:uid="{00000000-0005-0000-0000-0000FD050000}"/>
    <cellStyle name="FormatedNumberBorderPatern 18 4 2 2" xfId="7306" xr:uid="{D7E1CE3A-F3F1-4D4D-AEB2-1AD80812934A}"/>
    <cellStyle name="FormatedNumberBorderPatern 18 4 3" xfId="4550" xr:uid="{94CB2A88-5010-4126-8F2A-8B7B7704C0A2}"/>
    <cellStyle name="FormatedNumberBorderPatern 18 4 3 2" xfId="8684" xr:uid="{49B557F2-0C6F-4A24-9018-31E87A58A572}"/>
    <cellStyle name="FormatedNumberBorderPatern 18 4 4" xfId="5928" xr:uid="{B51E0C5F-C14C-4F31-9DD9-ABD6E58784F6}"/>
    <cellStyle name="FormatedNumberBorderPatern 18 5" xfId="1279" xr:uid="{00000000-0005-0000-0000-0000FE050000}"/>
    <cellStyle name="FormatedNumberBorderPatern 18 5 2" xfId="2728" xr:uid="{00000000-0005-0000-0000-0000FF050000}"/>
    <cellStyle name="FormatedNumberBorderPatern 18 5 2 2" xfId="6862" xr:uid="{CB97A1EC-152B-4DE3-A63F-BDD80923B07B}"/>
    <cellStyle name="FormatedNumberBorderPatern 18 5 3" xfId="4106" xr:uid="{CB2B91E8-F294-4EF1-829F-BABE93B4FF87}"/>
    <cellStyle name="FormatedNumberBorderPatern 18 5 3 2" xfId="8240" xr:uid="{EE6ECC1E-6E1C-4B20-8A6E-5202EB212452}"/>
    <cellStyle name="FormatedNumberBorderPatern 18 5 4" xfId="5484" xr:uid="{EBD90C8A-6E4C-472F-B788-904C90745CB2}"/>
    <cellStyle name="FormatedNumberBorderPatern 18 6" xfId="2272" xr:uid="{00000000-0005-0000-0000-000000060000}"/>
    <cellStyle name="FormatedNumberBorderPatern 18 6 2" xfId="6406" xr:uid="{A4EF215D-ED7C-4B5F-A883-84A1D4DB0247}"/>
    <cellStyle name="FormatedNumberBorderPatern 18 7" xfId="3650" xr:uid="{28F1511D-91BC-4D04-9D2B-F09C2558CD29}"/>
    <cellStyle name="FormatedNumberBorderPatern 18 7 2" xfId="7784" xr:uid="{DC2FF190-2894-401B-8895-E26BC7A514E1}"/>
    <cellStyle name="FormatedNumberBorderPatern 18 8" xfId="5028" xr:uid="{F7FCCC15-1534-49E9-B2AD-376B7358133D}"/>
    <cellStyle name="FormatedNumberBorderPatern 19" xfId="770" xr:uid="{00000000-0005-0000-0000-000001060000}"/>
    <cellStyle name="FormatedNumberBorderPatern 19 2" xfId="1816" xr:uid="{00000000-0005-0000-0000-000002060000}"/>
    <cellStyle name="FormatedNumberBorderPatern 19 2 2" xfId="3196" xr:uid="{00000000-0005-0000-0000-000003060000}"/>
    <cellStyle name="FormatedNumberBorderPatern 19 2 2 2" xfId="7330" xr:uid="{652E1B3B-ECF2-4E74-AFE8-E82A2965BE27}"/>
    <cellStyle name="FormatedNumberBorderPatern 19 2 3" xfId="4574" xr:uid="{A9CC6B00-034B-47FB-A1ED-E7F46B6AE77C}"/>
    <cellStyle name="FormatedNumberBorderPatern 19 2 3 2" xfId="8708" xr:uid="{24AE4952-6038-4187-A1AE-2F60A65D6A8B}"/>
    <cellStyle name="FormatedNumberBorderPatern 19 2 4" xfId="5952" xr:uid="{71D2321F-F67C-46B6-A98A-AA2218A93D07}"/>
    <cellStyle name="FormatedNumberBorderPatern 19 3" xfId="1305" xr:uid="{00000000-0005-0000-0000-000004060000}"/>
    <cellStyle name="FormatedNumberBorderPatern 19 3 2" xfId="2752" xr:uid="{00000000-0005-0000-0000-000005060000}"/>
    <cellStyle name="FormatedNumberBorderPatern 19 3 2 2" xfId="6886" xr:uid="{7079A437-7412-49AC-8843-C86E2E22561F}"/>
    <cellStyle name="FormatedNumberBorderPatern 19 3 3" xfId="4130" xr:uid="{D6C9F2D6-CF83-48EC-BD09-561759200B05}"/>
    <cellStyle name="FormatedNumberBorderPatern 19 3 3 2" xfId="8264" xr:uid="{1F56EB9E-FA6A-4FEF-A041-3F0465D527C2}"/>
    <cellStyle name="FormatedNumberBorderPatern 19 3 4" xfId="5508" xr:uid="{FD4FB32F-8D27-462B-9D9E-59B3D29C0DE2}"/>
    <cellStyle name="FormatedNumberBorderPatern 19 4" xfId="2297" xr:uid="{00000000-0005-0000-0000-000006060000}"/>
    <cellStyle name="FormatedNumberBorderPatern 19 4 2" xfId="6431" xr:uid="{3297B9A3-B9D9-4F7F-9F0D-84D1A07B754B}"/>
    <cellStyle name="FormatedNumberBorderPatern 19 5" xfId="3675" xr:uid="{B5D963C4-3203-4CD6-8F98-81D79BC5250B}"/>
    <cellStyle name="FormatedNumberBorderPatern 19 5 2" xfId="7809" xr:uid="{76E948A7-FFEB-4C5F-928E-A2A1EE457C50}"/>
    <cellStyle name="FormatedNumberBorderPatern 19 6" xfId="5053" xr:uid="{4F33706F-A2B4-469C-8516-4D76053F2E7B}"/>
    <cellStyle name="FormatedNumberBorderPatern 2" xfId="234" xr:uid="{00000000-0005-0000-0000-000007060000}"/>
    <cellStyle name="FormatedNumberBorderPatern 2 10" xfId="1395" xr:uid="{00000000-0005-0000-0000-000008060000}"/>
    <cellStyle name="FormatedNumberBorderPatern 2 10 2" xfId="2796" xr:uid="{00000000-0005-0000-0000-000009060000}"/>
    <cellStyle name="FormatedNumberBorderPatern 2 10 2 2" xfId="6930" xr:uid="{554C1881-CEA1-4743-BF13-569A8C006D8A}"/>
    <cellStyle name="FormatedNumberBorderPatern 2 10 3" xfId="4174" xr:uid="{9D6AA95E-C7C6-47AA-8EBE-E6A87D26054A}"/>
    <cellStyle name="FormatedNumberBorderPatern 2 10 3 2" xfId="8308" xr:uid="{5B55B3F1-126E-48D7-8EB2-4ACA8C1E479D}"/>
    <cellStyle name="FormatedNumberBorderPatern 2 10 4" xfId="5552" xr:uid="{6C4F8859-A4A1-4635-B6C4-3BE2CE4F438F}"/>
    <cellStyle name="FormatedNumberBorderPatern 2 11" xfId="892" xr:uid="{00000000-0005-0000-0000-00000A060000}"/>
    <cellStyle name="FormatedNumberBorderPatern 2 11 2" xfId="2364" xr:uid="{00000000-0005-0000-0000-00000B060000}"/>
    <cellStyle name="FormatedNumberBorderPatern 2 11 2 2" xfId="6498" xr:uid="{F41800F8-FBD2-4F36-AD38-D32FED04D072}"/>
    <cellStyle name="FormatedNumberBorderPatern 2 11 3" xfId="3742" xr:uid="{CFD444C7-4CB1-455F-B839-DF253EE81DCA}"/>
    <cellStyle name="FormatedNumberBorderPatern 2 11 3 2" xfId="7876" xr:uid="{88502795-E8BE-44F0-AE98-9A06F637625B}"/>
    <cellStyle name="FormatedNumberBorderPatern 2 11 4" xfId="5120" xr:uid="{1E68B493-55B7-41C5-A85B-0CB09A4DDAC7}"/>
    <cellStyle name="FormatedNumberBorderPatern 2 12" xfId="1886" xr:uid="{00000000-0005-0000-0000-00000C060000}"/>
    <cellStyle name="FormatedNumberBorderPatern 2 12 2" xfId="6020" xr:uid="{34C14383-0782-41D5-9A82-41BFBA357EF6}"/>
    <cellStyle name="FormatedNumberBorderPatern 2 13" xfId="3264" xr:uid="{1045BE02-22E2-4B2D-8345-BD01CD04EA70}"/>
    <cellStyle name="FormatedNumberBorderPatern 2 13 2" xfId="7398" xr:uid="{ECD23EF2-F481-46E1-8CBD-70519BEC9AF1}"/>
    <cellStyle name="FormatedNumberBorderPatern 2 14" xfId="4642" xr:uid="{9D5C3E6E-BE37-44B8-B61B-5227E1DF7A3F}"/>
    <cellStyle name="FormatedNumberBorderPatern 2 2" xfId="393" xr:uid="{00000000-0005-0000-0000-00000D060000}"/>
    <cellStyle name="FormatedNumberBorderPatern 2 2 2" xfId="484" xr:uid="{00000000-0005-0000-0000-00000E060000}"/>
    <cellStyle name="FormatedNumberBorderPatern 2 2 2 2" xfId="648" xr:uid="{00000000-0005-0000-0000-00000F060000}"/>
    <cellStyle name="FormatedNumberBorderPatern 2 2 2 2 2" xfId="1720" xr:uid="{00000000-0005-0000-0000-000010060000}"/>
    <cellStyle name="FormatedNumberBorderPatern 2 2 2 2 2 2" xfId="3109" xr:uid="{00000000-0005-0000-0000-000011060000}"/>
    <cellStyle name="FormatedNumberBorderPatern 2 2 2 2 2 2 2" xfId="7243" xr:uid="{D0FE2154-4A0B-4849-A2B4-3FE09B954646}"/>
    <cellStyle name="FormatedNumberBorderPatern 2 2 2 2 2 3" xfId="4487" xr:uid="{ED5CDAB8-B918-4EDA-8617-2A2E2A2BC9D3}"/>
    <cellStyle name="FormatedNumberBorderPatern 2 2 2 2 2 3 2" xfId="8621" xr:uid="{86154BE5-F5E0-4704-8F4F-A06541259A36}"/>
    <cellStyle name="FormatedNumberBorderPatern 2 2 2 2 2 4" xfId="5865" xr:uid="{3E7C19DF-7AA5-4E97-A755-3369D74FC4AB}"/>
    <cellStyle name="FormatedNumberBorderPatern 2 2 2 2 3" xfId="1215" xr:uid="{00000000-0005-0000-0000-000012060000}"/>
    <cellStyle name="FormatedNumberBorderPatern 2 2 2 2 3 2" xfId="2665" xr:uid="{00000000-0005-0000-0000-000013060000}"/>
    <cellStyle name="FormatedNumberBorderPatern 2 2 2 2 3 2 2" xfId="6799" xr:uid="{B8286596-893D-47AC-BF8A-071F99403D8A}"/>
    <cellStyle name="FormatedNumberBorderPatern 2 2 2 2 3 3" xfId="4043" xr:uid="{D2D627C5-D7B6-4341-8729-F208B20E612F}"/>
    <cellStyle name="FormatedNumberBorderPatern 2 2 2 2 3 3 2" xfId="8177" xr:uid="{AEE041F6-83DF-4DFA-8BFB-CEF474BEF9D5}"/>
    <cellStyle name="FormatedNumberBorderPatern 2 2 2 2 3 4" xfId="5421" xr:uid="{4A0A15FB-08D5-4515-933D-55A9293F28D7}"/>
    <cellStyle name="FormatedNumberBorderPatern 2 2 2 2 4" xfId="2207" xr:uid="{00000000-0005-0000-0000-000014060000}"/>
    <cellStyle name="FormatedNumberBorderPatern 2 2 2 2 4 2" xfId="6341" xr:uid="{30CF49D3-3030-4021-B1F5-C7343507B223}"/>
    <cellStyle name="FormatedNumberBorderPatern 2 2 2 2 5" xfId="3585" xr:uid="{6DD5EEBC-BE5A-4B59-99B9-D5C6FADCFA0A}"/>
    <cellStyle name="FormatedNumberBorderPatern 2 2 2 2 5 2" xfId="7719" xr:uid="{DF9A428F-771B-4A6A-B12E-E6D87A5936D3}"/>
    <cellStyle name="FormatedNumberBorderPatern 2 2 2 2 6" xfId="4963" xr:uid="{358EE4CA-5611-4481-B503-EFC12A1B25C5}"/>
    <cellStyle name="FormatedNumberBorderPatern 2 2 2 3" xfId="1557" xr:uid="{00000000-0005-0000-0000-000015060000}"/>
    <cellStyle name="FormatedNumberBorderPatern 2 2 2 3 2" xfId="2946" xr:uid="{00000000-0005-0000-0000-000016060000}"/>
    <cellStyle name="FormatedNumberBorderPatern 2 2 2 3 2 2" xfId="7080" xr:uid="{55BC6BC7-1781-4F83-9AF6-65CC348FBA22}"/>
    <cellStyle name="FormatedNumberBorderPatern 2 2 2 3 3" xfId="4324" xr:uid="{AED670AE-BD87-4415-82A9-83806E0F1016}"/>
    <cellStyle name="FormatedNumberBorderPatern 2 2 2 3 3 2" xfId="8458" xr:uid="{53015E19-84E5-4F74-866B-9B9F0F721092}"/>
    <cellStyle name="FormatedNumberBorderPatern 2 2 2 3 4" xfId="5702" xr:uid="{1EB1EE0C-BCC0-44DC-BC2A-387B398DC327}"/>
    <cellStyle name="FormatedNumberBorderPatern 2 2 2 4" xfId="1052" xr:uid="{00000000-0005-0000-0000-000017060000}"/>
    <cellStyle name="FormatedNumberBorderPatern 2 2 2 4 2" xfId="2502" xr:uid="{00000000-0005-0000-0000-000018060000}"/>
    <cellStyle name="FormatedNumberBorderPatern 2 2 2 4 2 2" xfId="6636" xr:uid="{1DF495FD-6C9B-4886-BE26-09C0CEAD1611}"/>
    <cellStyle name="FormatedNumberBorderPatern 2 2 2 4 3" xfId="3880" xr:uid="{533861D2-010C-4347-993C-ECC4E771C5F4}"/>
    <cellStyle name="FormatedNumberBorderPatern 2 2 2 4 3 2" xfId="8014" xr:uid="{C331EF4A-5AF8-4E43-9E77-87A43BD1D2F3}"/>
    <cellStyle name="FormatedNumberBorderPatern 2 2 2 4 4" xfId="5258" xr:uid="{82226F4D-FA2E-4F47-AF40-31254EB1266D}"/>
    <cellStyle name="FormatedNumberBorderPatern 2 2 2 5" xfId="2044" xr:uid="{00000000-0005-0000-0000-000019060000}"/>
    <cellStyle name="FormatedNumberBorderPatern 2 2 2 5 2" xfId="6178" xr:uid="{8C422C3F-4F01-4B55-8C27-A8BE75CB096A}"/>
    <cellStyle name="FormatedNumberBorderPatern 2 2 2 6" xfId="3422" xr:uid="{4EF36E03-1EA2-4AB8-B333-00411CD0BC0E}"/>
    <cellStyle name="FormatedNumberBorderPatern 2 2 2 6 2" xfId="7556" xr:uid="{1921AFE6-2FC6-42BE-9F0B-1C51DEB21782}"/>
    <cellStyle name="FormatedNumberBorderPatern 2 2 2 7" xfId="4800" xr:uid="{C312C25A-3B57-44FA-9AD9-51A2D3523191}"/>
    <cellStyle name="FormatedNumberBorderPatern 2 2 3" xfId="561" xr:uid="{00000000-0005-0000-0000-00001A060000}"/>
    <cellStyle name="FormatedNumberBorderPatern 2 2 3 2" xfId="1633" xr:uid="{00000000-0005-0000-0000-00001B060000}"/>
    <cellStyle name="FormatedNumberBorderPatern 2 2 3 2 2" xfId="3022" xr:uid="{00000000-0005-0000-0000-00001C060000}"/>
    <cellStyle name="FormatedNumberBorderPatern 2 2 3 2 2 2" xfId="7156" xr:uid="{2D7E75DB-1A44-4276-8699-D491615A9033}"/>
    <cellStyle name="FormatedNumberBorderPatern 2 2 3 2 3" xfId="4400" xr:uid="{A5FE2A78-3FF4-43EC-9BCE-228428E16805}"/>
    <cellStyle name="FormatedNumberBorderPatern 2 2 3 2 3 2" xfId="8534" xr:uid="{CFDDF18B-DD2D-49E7-BAE3-CDFF1B9E2DA3}"/>
    <cellStyle name="FormatedNumberBorderPatern 2 2 3 2 4" xfId="5778" xr:uid="{B4E96C2E-BE88-4963-B206-D8D53D746B7C}"/>
    <cellStyle name="FormatedNumberBorderPatern 2 2 3 3" xfId="1128" xr:uid="{00000000-0005-0000-0000-00001D060000}"/>
    <cellStyle name="FormatedNumberBorderPatern 2 2 3 3 2" xfId="2578" xr:uid="{00000000-0005-0000-0000-00001E060000}"/>
    <cellStyle name="FormatedNumberBorderPatern 2 2 3 3 2 2" xfId="6712" xr:uid="{B2EE1457-22AC-453C-BF62-4C677D839FDC}"/>
    <cellStyle name="FormatedNumberBorderPatern 2 2 3 3 3" xfId="3956" xr:uid="{ED67D5C6-6DCB-46DD-979F-2B00FC3475CF}"/>
    <cellStyle name="FormatedNumberBorderPatern 2 2 3 3 3 2" xfId="8090" xr:uid="{87500FE0-4FBC-4440-AA29-4AE82D6775C7}"/>
    <cellStyle name="FormatedNumberBorderPatern 2 2 3 3 4" xfId="5334" xr:uid="{EC7A6118-0EE5-4A0E-96DC-DD1721DEC58B}"/>
    <cellStyle name="FormatedNumberBorderPatern 2 2 3 4" xfId="2120" xr:uid="{00000000-0005-0000-0000-00001F060000}"/>
    <cellStyle name="FormatedNumberBorderPatern 2 2 3 4 2" xfId="6254" xr:uid="{0C5637C7-AC5D-4550-8C88-F5CC4B0C6E7D}"/>
    <cellStyle name="FormatedNumberBorderPatern 2 2 3 5" xfId="3498" xr:uid="{E0752031-7113-498C-8053-3DF200F60100}"/>
    <cellStyle name="FormatedNumberBorderPatern 2 2 3 5 2" xfId="7632" xr:uid="{2538DE92-8C4B-4C9D-9A59-FBEA982EB204}"/>
    <cellStyle name="FormatedNumberBorderPatern 2 2 3 6" xfId="4876" xr:uid="{69E80C3E-E56D-46A8-97CD-4DF7E7A03AE9}"/>
    <cellStyle name="FormatedNumberBorderPatern 2 2 4" xfId="1470" xr:uid="{00000000-0005-0000-0000-000020060000}"/>
    <cellStyle name="FormatedNumberBorderPatern 2 2 4 2" xfId="2859" xr:uid="{00000000-0005-0000-0000-000021060000}"/>
    <cellStyle name="FormatedNumberBorderPatern 2 2 4 2 2" xfId="6993" xr:uid="{0319411E-FA67-47CD-9D9E-543C1A229E74}"/>
    <cellStyle name="FormatedNumberBorderPatern 2 2 4 3" xfId="4237" xr:uid="{4301721D-43DD-47D7-81CA-5C7611C4CD0A}"/>
    <cellStyle name="FormatedNumberBorderPatern 2 2 4 3 2" xfId="8371" xr:uid="{1BCE747F-430C-467D-A1B6-C8ECA0542D73}"/>
    <cellStyle name="FormatedNumberBorderPatern 2 2 4 4" xfId="5615" xr:uid="{9A9A7299-766A-4E8E-8140-CBDB578E36EC}"/>
    <cellStyle name="FormatedNumberBorderPatern 2 2 5" xfId="965" xr:uid="{00000000-0005-0000-0000-000022060000}"/>
    <cellStyle name="FormatedNumberBorderPatern 2 2 5 2" xfId="2415" xr:uid="{00000000-0005-0000-0000-000023060000}"/>
    <cellStyle name="FormatedNumberBorderPatern 2 2 5 2 2" xfId="6549" xr:uid="{5FECD04C-AD4D-4712-B91A-663FEC742769}"/>
    <cellStyle name="FormatedNumberBorderPatern 2 2 5 3" xfId="3793" xr:uid="{15860ED0-F2C7-469F-82DD-3C16A851DBDF}"/>
    <cellStyle name="FormatedNumberBorderPatern 2 2 5 3 2" xfId="7927" xr:uid="{CCD60F2D-7F0B-4E2A-94E0-2671D2FC7C24}"/>
    <cellStyle name="FormatedNumberBorderPatern 2 2 5 4" xfId="5171" xr:uid="{B2B3F7C6-FDB8-4E84-B342-92EF79CD0B8B}"/>
    <cellStyle name="FormatedNumberBorderPatern 2 2 6" xfId="1956" xr:uid="{00000000-0005-0000-0000-000024060000}"/>
    <cellStyle name="FormatedNumberBorderPatern 2 2 6 2" xfId="6090" xr:uid="{FE863707-5DD1-4BA6-A883-99739E26F613}"/>
    <cellStyle name="FormatedNumberBorderPatern 2 2 7" xfId="3334" xr:uid="{237295B5-E1F7-4610-9E12-082E806ED173}"/>
    <cellStyle name="FormatedNumberBorderPatern 2 2 7 2" xfId="7468" xr:uid="{6C378466-FC73-44C8-8F5E-512AA460607C}"/>
    <cellStyle name="FormatedNumberBorderPatern 2 2 8" xfId="4712" xr:uid="{DFFF453F-90D6-4EED-8F8F-5ADD6EAE72FD}"/>
    <cellStyle name="FormatedNumberBorderPatern 2 3" xfId="425" xr:uid="{00000000-0005-0000-0000-000025060000}"/>
    <cellStyle name="FormatedNumberBorderPatern 2 3 2" xfId="514" xr:uid="{00000000-0005-0000-0000-000026060000}"/>
    <cellStyle name="FormatedNumberBorderPatern 2 3 2 2" xfId="678" xr:uid="{00000000-0005-0000-0000-000027060000}"/>
    <cellStyle name="FormatedNumberBorderPatern 2 3 2 2 2" xfId="1750" xr:uid="{00000000-0005-0000-0000-000028060000}"/>
    <cellStyle name="FormatedNumberBorderPatern 2 3 2 2 2 2" xfId="3139" xr:uid="{00000000-0005-0000-0000-000029060000}"/>
    <cellStyle name="FormatedNumberBorderPatern 2 3 2 2 2 2 2" xfId="7273" xr:uid="{2EE92855-33FC-48EB-9513-BA3F0F0C2166}"/>
    <cellStyle name="FormatedNumberBorderPatern 2 3 2 2 2 3" xfId="4517" xr:uid="{C1C1FB3A-F1BB-4A8B-ACE4-C8E15825A011}"/>
    <cellStyle name="FormatedNumberBorderPatern 2 3 2 2 2 3 2" xfId="8651" xr:uid="{D1C62A5C-6839-417E-8539-FE3BCB7D9805}"/>
    <cellStyle name="FormatedNumberBorderPatern 2 3 2 2 2 4" xfId="5895" xr:uid="{5E008A76-929F-4633-9997-B35E79EF29DF}"/>
    <cellStyle name="FormatedNumberBorderPatern 2 3 2 2 3" xfId="1245" xr:uid="{00000000-0005-0000-0000-00002A060000}"/>
    <cellStyle name="FormatedNumberBorderPatern 2 3 2 2 3 2" xfId="2695" xr:uid="{00000000-0005-0000-0000-00002B060000}"/>
    <cellStyle name="FormatedNumberBorderPatern 2 3 2 2 3 2 2" xfId="6829" xr:uid="{08B28CDA-69D9-4FF3-AA84-11E225CC283B}"/>
    <cellStyle name="FormatedNumberBorderPatern 2 3 2 2 3 3" xfId="4073" xr:uid="{82AD1063-C0FE-4778-BD6F-92DAE3BF65A0}"/>
    <cellStyle name="FormatedNumberBorderPatern 2 3 2 2 3 3 2" xfId="8207" xr:uid="{F514224A-6A82-444F-B5C6-5A1238A71E57}"/>
    <cellStyle name="FormatedNumberBorderPatern 2 3 2 2 3 4" xfId="5451" xr:uid="{9C6A1675-4B7E-4F6F-B705-66BA423D88CD}"/>
    <cellStyle name="FormatedNumberBorderPatern 2 3 2 2 4" xfId="2237" xr:uid="{00000000-0005-0000-0000-00002C060000}"/>
    <cellStyle name="FormatedNumberBorderPatern 2 3 2 2 4 2" xfId="6371" xr:uid="{94958C6F-9CEB-44C1-8A30-6B258A59D7AD}"/>
    <cellStyle name="FormatedNumberBorderPatern 2 3 2 2 5" xfId="3615" xr:uid="{148AE981-28EA-46F2-8984-483E208BF971}"/>
    <cellStyle name="FormatedNumberBorderPatern 2 3 2 2 5 2" xfId="7749" xr:uid="{D67382CE-9D6A-4BA6-BD2C-3C16EBDCD6BB}"/>
    <cellStyle name="FormatedNumberBorderPatern 2 3 2 2 6" xfId="4993" xr:uid="{0618CCCA-92C9-41F8-8A40-37F5BBEE394E}"/>
    <cellStyle name="FormatedNumberBorderPatern 2 3 2 3" xfId="1587" xr:uid="{00000000-0005-0000-0000-00002D060000}"/>
    <cellStyle name="FormatedNumberBorderPatern 2 3 2 3 2" xfId="2976" xr:uid="{00000000-0005-0000-0000-00002E060000}"/>
    <cellStyle name="FormatedNumberBorderPatern 2 3 2 3 2 2" xfId="7110" xr:uid="{A2A042B9-185B-4542-9743-610CEB05FB7D}"/>
    <cellStyle name="FormatedNumberBorderPatern 2 3 2 3 3" xfId="4354" xr:uid="{68757221-7717-4089-8811-60D0220BBC3A}"/>
    <cellStyle name="FormatedNumberBorderPatern 2 3 2 3 3 2" xfId="8488" xr:uid="{6D79BA81-3AC8-485E-8625-4C52C0FBFEDF}"/>
    <cellStyle name="FormatedNumberBorderPatern 2 3 2 3 4" xfId="5732" xr:uid="{4BBC45DD-7D29-40BB-8685-379FCBBA77F9}"/>
    <cellStyle name="FormatedNumberBorderPatern 2 3 2 4" xfId="1082" xr:uid="{00000000-0005-0000-0000-00002F060000}"/>
    <cellStyle name="FormatedNumberBorderPatern 2 3 2 4 2" xfId="2532" xr:uid="{00000000-0005-0000-0000-000030060000}"/>
    <cellStyle name="FormatedNumberBorderPatern 2 3 2 4 2 2" xfId="6666" xr:uid="{CB52558B-C63A-4509-B5D2-E4A09BB9A611}"/>
    <cellStyle name="FormatedNumberBorderPatern 2 3 2 4 3" xfId="3910" xr:uid="{D23277D7-A7C3-4117-80E0-848326F5244F}"/>
    <cellStyle name="FormatedNumberBorderPatern 2 3 2 4 3 2" xfId="8044" xr:uid="{C8DEA2AE-A60E-4645-B12D-A7F4FEBD33EB}"/>
    <cellStyle name="FormatedNumberBorderPatern 2 3 2 4 4" xfId="5288" xr:uid="{0839A12B-C26E-4027-A0D9-D35133DBDC07}"/>
    <cellStyle name="FormatedNumberBorderPatern 2 3 2 5" xfId="2074" xr:uid="{00000000-0005-0000-0000-000031060000}"/>
    <cellStyle name="FormatedNumberBorderPatern 2 3 2 5 2" xfId="6208" xr:uid="{08C1FA7F-1FAA-475F-981D-47B50560C48F}"/>
    <cellStyle name="FormatedNumberBorderPatern 2 3 2 6" xfId="3452" xr:uid="{77943D1D-B5EB-49C9-A19A-6B639C7A51FC}"/>
    <cellStyle name="FormatedNumberBorderPatern 2 3 2 6 2" xfId="7586" xr:uid="{C154F567-C815-491F-A41E-A1F0BE1824FF}"/>
    <cellStyle name="FormatedNumberBorderPatern 2 3 2 7" xfId="4830" xr:uid="{6CD39B3B-AE76-482E-98E7-1EF90C7C2758}"/>
    <cellStyle name="FormatedNumberBorderPatern 2 3 3" xfId="591" xr:uid="{00000000-0005-0000-0000-000032060000}"/>
    <cellStyle name="FormatedNumberBorderPatern 2 3 3 2" xfId="1663" xr:uid="{00000000-0005-0000-0000-000033060000}"/>
    <cellStyle name="FormatedNumberBorderPatern 2 3 3 2 2" xfId="3052" xr:uid="{00000000-0005-0000-0000-000034060000}"/>
    <cellStyle name="FormatedNumberBorderPatern 2 3 3 2 2 2" xfId="7186" xr:uid="{D2958398-9F87-48C0-B605-4C861C884043}"/>
    <cellStyle name="FormatedNumberBorderPatern 2 3 3 2 3" xfId="4430" xr:uid="{84584ED1-1A2D-4040-ADC8-184E7F8CEC3E}"/>
    <cellStyle name="FormatedNumberBorderPatern 2 3 3 2 3 2" xfId="8564" xr:uid="{BF1E70D2-8B1E-4670-9033-2B2721981BAE}"/>
    <cellStyle name="FormatedNumberBorderPatern 2 3 3 2 4" xfId="5808" xr:uid="{631F2298-5A22-4BCE-92CC-99BACE7CDB8E}"/>
    <cellStyle name="FormatedNumberBorderPatern 2 3 3 3" xfId="1158" xr:uid="{00000000-0005-0000-0000-000035060000}"/>
    <cellStyle name="FormatedNumberBorderPatern 2 3 3 3 2" xfId="2608" xr:uid="{00000000-0005-0000-0000-000036060000}"/>
    <cellStyle name="FormatedNumberBorderPatern 2 3 3 3 2 2" xfId="6742" xr:uid="{90F65A75-6B8D-404C-985C-1995CB3E22EF}"/>
    <cellStyle name="FormatedNumberBorderPatern 2 3 3 3 3" xfId="3986" xr:uid="{846B97B4-F8FE-45A7-8A27-E362080B04C7}"/>
    <cellStyle name="FormatedNumberBorderPatern 2 3 3 3 3 2" xfId="8120" xr:uid="{8940EC30-B0A3-4C1F-94E9-CE6D5B485B79}"/>
    <cellStyle name="FormatedNumberBorderPatern 2 3 3 3 4" xfId="5364" xr:uid="{1B8608AB-0665-4604-A4B2-59B36E59A622}"/>
    <cellStyle name="FormatedNumberBorderPatern 2 3 3 4" xfId="2150" xr:uid="{00000000-0005-0000-0000-000037060000}"/>
    <cellStyle name="FormatedNumberBorderPatern 2 3 3 4 2" xfId="6284" xr:uid="{1E7FFDC2-76BF-493E-95DF-8FE4E2B4F67B}"/>
    <cellStyle name="FormatedNumberBorderPatern 2 3 3 5" xfId="3528" xr:uid="{7D78239A-114D-4E59-8243-F413F5B3EE9E}"/>
    <cellStyle name="FormatedNumberBorderPatern 2 3 3 5 2" xfId="7662" xr:uid="{D67CD484-2CCE-4DF2-B58E-F9138D47BD4B}"/>
    <cellStyle name="FormatedNumberBorderPatern 2 3 3 6" xfId="4906" xr:uid="{556CE018-8D5B-44E8-87FF-2519C17ACA3D}"/>
    <cellStyle name="FormatedNumberBorderPatern 2 3 4" xfId="1500" xr:uid="{00000000-0005-0000-0000-000038060000}"/>
    <cellStyle name="FormatedNumberBorderPatern 2 3 4 2" xfId="2889" xr:uid="{00000000-0005-0000-0000-000039060000}"/>
    <cellStyle name="FormatedNumberBorderPatern 2 3 4 2 2" xfId="7023" xr:uid="{7AD3CF12-3D7E-4573-9554-AA4C9D662F80}"/>
    <cellStyle name="FormatedNumberBorderPatern 2 3 4 3" xfId="4267" xr:uid="{A5916BE1-DB6D-4D04-BA22-5FFE66EA84B4}"/>
    <cellStyle name="FormatedNumberBorderPatern 2 3 4 3 2" xfId="8401" xr:uid="{704250F9-18FB-47A1-A7CB-5AF2791D7D46}"/>
    <cellStyle name="FormatedNumberBorderPatern 2 3 4 4" xfId="5645" xr:uid="{0DFEE81A-97E3-41D2-BC8E-6B04B02EBEF3}"/>
    <cellStyle name="FormatedNumberBorderPatern 2 3 5" xfId="995" xr:uid="{00000000-0005-0000-0000-00003A060000}"/>
    <cellStyle name="FormatedNumberBorderPatern 2 3 5 2" xfId="2445" xr:uid="{00000000-0005-0000-0000-00003B060000}"/>
    <cellStyle name="FormatedNumberBorderPatern 2 3 5 2 2" xfId="6579" xr:uid="{85587FE5-90FA-4A5A-9F21-78AA6720352A}"/>
    <cellStyle name="FormatedNumberBorderPatern 2 3 5 3" xfId="3823" xr:uid="{D2A8170D-E758-4496-88FE-CCFB1B6FEDC4}"/>
    <cellStyle name="FormatedNumberBorderPatern 2 3 5 3 2" xfId="7957" xr:uid="{56FBDD18-B392-4355-BF0B-3F28D4B94D85}"/>
    <cellStyle name="FormatedNumberBorderPatern 2 3 5 4" xfId="5201" xr:uid="{6626A3CE-6F24-4551-974D-AD1E5CE35A54}"/>
    <cellStyle name="FormatedNumberBorderPatern 2 3 6" xfId="1987" xr:uid="{00000000-0005-0000-0000-00003C060000}"/>
    <cellStyle name="FormatedNumberBorderPatern 2 3 6 2" xfId="6121" xr:uid="{5C8821A8-16F5-4192-8FBD-C37DC5C36F99}"/>
    <cellStyle name="FormatedNumberBorderPatern 2 3 7" xfId="3365" xr:uid="{572B4E31-9482-469A-84A3-47EE921DCB54}"/>
    <cellStyle name="FormatedNumberBorderPatern 2 3 7 2" xfId="7499" xr:uid="{78CDB866-6109-49D5-8DDD-4F25A1BFBF53}"/>
    <cellStyle name="FormatedNumberBorderPatern 2 3 8" xfId="4743" xr:uid="{C0735411-6A33-4495-ACF4-39CA05D64A44}"/>
    <cellStyle name="FormatedNumberBorderPatern 2 4" xfId="460" xr:uid="{00000000-0005-0000-0000-00003D060000}"/>
    <cellStyle name="FormatedNumberBorderPatern 2 4 2" xfId="625" xr:uid="{00000000-0005-0000-0000-00003E060000}"/>
    <cellStyle name="FormatedNumberBorderPatern 2 4 2 2" xfId="1697" xr:uid="{00000000-0005-0000-0000-00003F060000}"/>
    <cellStyle name="FormatedNumberBorderPatern 2 4 2 2 2" xfId="3086" xr:uid="{00000000-0005-0000-0000-000040060000}"/>
    <cellStyle name="FormatedNumberBorderPatern 2 4 2 2 2 2" xfId="7220" xr:uid="{1DA30CEF-6A0A-4280-B230-2ECC6FC47D80}"/>
    <cellStyle name="FormatedNumberBorderPatern 2 4 2 2 3" xfId="4464" xr:uid="{4BBB7FB9-C308-4C55-943A-708C27DC5503}"/>
    <cellStyle name="FormatedNumberBorderPatern 2 4 2 2 3 2" xfId="8598" xr:uid="{A72660B9-D733-480E-999C-5D108E29D762}"/>
    <cellStyle name="FormatedNumberBorderPatern 2 4 2 2 4" xfId="5842" xr:uid="{B61A11D3-2F52-467D-A2C1-A39286D2E245}"/>
    <cellStyle name="FormatedNumberBorderPatern 2 4 2 3" xfId="1192" xr:uid="{00000000-0005-0000-0000-000041060000}"/>
    <cellStyle name="FormatedNumberBorderPatern 2 4 2 3 2" xfId="2642" xr:uid="{00000000-0005-0000-0000-000042060000}"/>
    <cellStyle name="FormatedNumberBorderPatern 2 4 2 3 2 2" xfId="6776" xr:uid="{AAC50F02-E65E-4BFA-AB65-56F465CF4248}"/>
    <cellStyle name="FormatedNumberBorderPatern 2 4 2 3 3" xfId="4020" xr:uid="{6A509137-3FAF-411C-9FEA-4E6E460FE2E0}"/>
    <cellStyle name="FormatedNumberBorderPatern 2 4 2 3 3 2" xfId="8154" xr:uid="{A43763DE-7243-48BD-A8AA-8FEBED265481}"/>
    <cellStyle name="FormatedNumberBorderPatern 2 4 2 3 4" xfId="5398" xr:uid="{288551AF-08B7-4BF4-825D-5D0EB7C25B6B}"/>
    <cellStyle name="FormatedNumberBorderPatern 2 4 2 4" xfId="2184" xr:uid="{00000000-0005-0000-0000-000043060000}"/>
    <cellStyle name="FormatedNumberBorderPatern 2 4 2 4 2" xfId="6318" xr:uid="{449F675C-F268-4144-9E15-28E0C4145C50}"/>
    <cellStyle name="FormatedNumberBorderPatern 2 4 2 5" xfId="3562" xr:uid="{49BC1C91-EFCB-421A-A7EE-2D42B08E69FC}"/>
    <cellStyle name="FormatedNumberBorderPatern 2 4 2 5 2" xfId="7696" xr:uid="{B88A374B-79B9-4679-A46F-87FCA8B127DF}"/>
    <cellStyle name="FormatedNumberBorderPatern 2 4 2 6" xfId="4940" xr:uid="{12715B26-906D-4FAC-89A6-22A0660A4DF4}"/>
    <cellStyle name="FormatedNumberBorderPatern 2 4 3" xfId="1534" xr:uid="{00000000-0005-0000-0000-000044060000}"/>
    <cellStyle name="FormatedNumberBorderPatern 2 4 3 2" xfId="2923" xr:uid="{00000000-0005-0000-0000-000045060000}"/>
    <cellStyle name="FormatedNumberBorderPatern 2 4 3 2 2" xfId="7057" xr:uid="{B76DAC25-846C-4C7B-8099-05F9886AB3F4}"/>
    <cellStyle name="FormatedNumberBorderPatern 2 4 3 3" xfId="4301" xr:uid="{646A1ABF-7BDA-4EFF-A0A2-312D042BD54F}"/>
    <cellStyle name="FormatedNumberBorderPatern 2 4 3 3 2" xfId="8435" xr:uid="{B57AC823-D255-4574-82CD-FC33E3C0F603}"/>
    <cellStyle name="FormatedNumberBorderPatern 2 4 3 4" xfId="5679" xr:uid="{39F743FB-863A-456A-B7D7-E8B1BBF27143}"/>
    <cellStyle name="FormatedNumberBorderPatern 2 4 4" xfId="1029" xr:uid="{00000000-0005-0000-0000-000046060000}"/>
    <cellStyle name="FormatedNumberBorderPatern 2 4 4 2" xfId="2479" xr:uid="{00000000-0005-0000-0000-000047060000}"/>
    <cellStyle name="FormatedNumberBorderPatern 2 4 4 2 2" xfId="6613" xr:uid="{DE3105A8-F30C-4DF4-8F6D-CEF3CEEF11E0}"/>
    <cellStyle name="FormatedNumberBorderPatern 2 4 4 3" xfId="3857" xr:uid="{C6B9E1D5-3B36-4B18-9A0A-90C992A39122}"/>
    <cellStyle name="FormatedNumberBorderPatern 2 4 4 3 2" xfId="7991" xr:uid="{72431901-E837-45F2-849F-7BD0119BC6CC}"/>
    <cellStyle name="FormatedNumberBorderPatern 2 4 4 4" xfId="5235" xr:uid="{B488CDA4-9AB4-4CAD-82DA-9FE463B3FB5D}"/>
    <cellStyle name="FormatedNumberBorderPatern 2 4 5" xfId="2021" xr:uid="{00000000-0005-0000-0000-000048060000}"/>
    <cellStyle name="FormatedNumberBorderPatern 2 4 5 2" xfId="6155" xr:uid="{1F1B5AAE-ACDC-4347-B42C-442ED5F22EAC}"/>
    <cellStyle name="FormatedNumberBorderPatern 2 4 6" xfId="3399" xr:uid="{CC64FFF2-89CE-4A6B-8B5E-678AAADBA846}"/>
    <cellStyle name="FormatedNumberBorderPatern 2 4 6 2" xfId="7533" xr:uid="{915A4C93-8C1A-4EA9-BE17-6A924FCF016A}"/>
    <cellStyle name="FormatedNumberBorderPatern 2 4 7" xfId="4777" xr:uid="{12956DF6-E488-4015-8B1C-A290D0800A32}"/>
    <cellStyle name="FormatedNumberBorderPatern 2 5" xfId="480" xr:uid="{00000000-0005-0000-0000-000049060000}"/>
    <cellStyle name="FormatedNumberBorderPatern 2 5 2" xfId="644" xr:uid="{00000000-0005-0000-0000-00004A060000}"/>
    <cellStyle name="FormatedNumberBorderPatern 2 5 2 2" xfId="1716" xr:uid="{00000000-0005-0000-0000-00004B060000}"/>
    <cellStyle name="FormatedNumberBorderPatern 2 5 2 2 2" xfId="3105" xr:uid="{00000000-0005-0000-0000-00004C060000}"/>
    <cellStyle name="FormatedNumberBorderPatern 2 5 2 2 2 2" xfId="7239" xr:uid="{F59563ED-F373-42D5-8FAA-5CEA09745CDB}"/>
    <cellStyle name="FormatedNumberBorderPatern 2 5 2 2 3" xfId="4483" xr:uid="{81C46733-87F6-4213-8441-5E0F608254AD}"/>
    <cellStyle name="FormatedNumberBorderPatern 2 5 2 2 3 2" xfId="8617" xr:uid="{B281FD3A-339D-4409-B908-1D2BD1E9C99F}"/>
    <cellStyle name="FormatedNumberBorderPatern 2 5 2 2 4" xfId="5861" xr:uid="{1BD007F8-7BB8-4926-B5ED-C99EFBA7DF0D}"/>
    <cellStyle name="FormatedNumberBorderPatern 2 5 2 3" xfId="1211" xr:uid="{00000000-0005-0000-0000-00004D060000}"/>
    <cellStyle name="FormatedNumberBorderPatern 2 5 2 3 2" xfId="2661" xr:uid="{00000000-0005-0000-0000-00004E060000}"/>
    <cellStyle name="FormatedNumberBorderPatern 2 5 2 3 2 2" xfId="6795" xr:uid="{940E8F7C-8B5D-405E-8C4D-E892E752194D}"/>
    <cellStyle name="FormatedNumberBorderPatern 2 5 2 3 3" xfId="4039" xr:uid="{1C299C00-EB27-4946-8968-B4541BD1F817}"/>
    <cellStyle name="FormatedNumberBorderPatern 2 5 2 3 3 2" xfId="8173" xr:uid="{9277F233-2DE8-44FF-A655-5DFFF689A993}"/>
    <cellStyle name="FormatedNumberBorderPatern 2 5 2 3 4" xfId="5417" xr:uid="{69CB13E4-415F-4681-A677-95AE9FFF4FC7}"/>
    <cellStyle name="FormatedNumberBorderPatern 2 5 2 4" xfId="2203" xr:uid="{00000000-0005-0000-0000-00004F060000}"/>
    <cellStyle name="FormatedNumberBorderPatern 2 5 2 4 2" xfId="6337" xr:uid="{FFB270FD-A45F-450B-976D-F3C210E211E6}"/>
    <cellStyle name="FormatedNumberBorderPatern 2 5 2 5" xfId="3581" xr:uid="{E56A17A9-3DDE-465A-A065-D0444BAC0BF5}"/>
    <cellStyle name="FormatedNumberBorderPatern 2 5 2 5 2" xfId="7715" xr:uid="{B9A3118E-6AD3-4C5B-9F7E-0E343B6E511F}"/>
    <cellStyle name="FormatedNumberBorderPatern 2 5 2 6" xfId="4959" xr:uid="{39161F23-358B-4ACD-896C-27E5A588DAD6}"/>
    <cellStyle name="FormatedNumberBorderPatern 2 5 3" xfId="1553" xr:uid="{00000000-0005-0000-0000-000050060000}"/>
    <cellStyle name="FormatedNumberBorderPatern 2 5 3 2" xfId="2942" xr:uid="{00000000-0005-0000-0000-000051060000}"/>
    <cellStyle name="FormatedNumberBorderPatern 2 5 3 2 2" xfId="7076" xr:uid="{7FE4A4F5-9642-44B3-9D95-BBE4E0695B1D}"/>
    <cellStyle name="FormatedNumberBorderPatern 2 5 3 3" xfId="4320" xr:uid="{14C878AD-C977-4DA9-BA84-D53E08E3735E}"/>
    <cellStyle name="FormatedNumberBorderPatern 2 5 3 3 2" xfId="8454" xr:uid="{44D3D8DE-5715-4A26-B468-8AC6BA61CC52}"/>
    <cellStyle name="FormatedNumberBorderPatern 2 5 3 4" xfId="5698" xr:uid="{DF1D63CF-EAA3-4ACA-BCC9-12A1E0C32AC2}"/>
    <cellStyle name="FormatedNumberBorderPatern 2 5 4" xfId="1048" xr:uid="{00000000-0005-0000-0000-000052060000}"/>
    <cellStyle name="FormatedNumberBorderPatern 2 5 4 2" xfId="2498" xr:uid="{00000000-0005-0000-0000-000053060000}"/>
    <cellStyle name="FormatedNumberBorderPatern 2 5 4 2 2" xfId="6632" xr:uid="{7586BB68-EC6E-4359-8283-5204FA920409}"/>
    <cellStyle name="FormatedNumberBorderPatern 2 5 4 3" xfId="3876" xr:uid="{0BFCBB95-DC8E-4B37-BDF4-8B80ACE0DE6D}"/>
    <cellStyle name="FormatedNumberBorderPatern 2 5 4 3 2" xfId="8010" xr:uid="{F04D1968-CA37-4365-85BF-E8F6F41C9852}"/>
    <cellStyle name="FormatedNumberBorderPatern 2 5 4 4" xfId="5254" xr:uid="{AB4B33A3-DD82-400D-A878-5C13C2C3364F}"/>
    <cellStyle name="FormatedNumberBorderPatern 2 5 5" xfId="2040" xr:uid="{00000000-0005-0000-0000-000054060000}"/>
    <cellStyle name="FormatedNumberBorderPatern 2 5 5 2" xfId="6174" xr:uid="{7D75C9B2-72D3-42ED-923F-52528481BF6D}"/>
    <cellStyle name="FormatedNumberBorderPatern 2 5 6" xfId="3418" xr:uid="{803D254F-2896-4B64-9FB3-6A376DDB0271}"/>
    <cellStyle name="FormatedNumberBorderPatern 2 5 6 2" xfId="7552" xr:uid="{3CA8B455-1C6A-40E9-8B51-46963993054A}"/>
    <cellStyle name="FormatedNumberBorderPatern 2 5 7" xfId="4796" xr:uid="{59CB4209-1AD0-4AF0-ADFE-1BBACCCCDD34}"/>
    <cellStyle name="FormatedNumberBorderPatern 2 6" xfId="551" xr:uid="{00000000-0005-0000-0000-000055060000}"/>
    <cellStyle name="FormatedNumberBorderPatern 2 6 2" xfId="1623" xr:uid="{00000000-0005-0000-0000-000056060000}"/>
    <cellStyle name="FormatedNumberBorderPatern 2 6 2 2" xfId="3012" xr:uid="{00000000-0005-0000-0000-000057060000}"/>
    <cellStyle name="FormatedNumberBorderPatern 2 6 2 2 2" xfId="7146" xr:uid="{27047084-20AF-43DD-A60D-F5ABCE9563E8}"/>
    <cellStyle name="FormatedNumberBorderPatern 2 6 2 3" xfId="4390" xr:uid="{BD9C54BE-969F-40E1-89DC-2536A205962F}"/>
    <cellStyle name="FormatedNumberBorderPatern 2 6 2 3 2" xfId="8524" xr:uid="{A1C4F417-B2ED-4CE4-9DE0-6D5587E13EB1}"/>
    <cellStyle name="FormatedNumberBorderPatern 2 6 2 4" xfId="5768" xr:uid="{919558B7-CC00-435F-B765-63DC8EF8DA56}"/>
    <cellStyle name="FormatedNumberBorderPatern 2 6 3" xfId="1118" xr:uid="{00000000-0005-0000-0000-000058060000}"/>
    <cellStyle name="FormatedNumberBorderPatern 2 6 3 2" xfId="2568" xr:uid="{00000000-0005-0000-0000-000059060000}"/>
    <cellStyle name="FormatedNumberBorderPatern 2 6 3 2 2" xfId="6702" xr:uid="{98BE6DD9-0728-432B-98BD-ACF76A039D78}"/>
    <cellStyle name="FormatedNumberBorderPatern 2 6 3 3" xfId="3946" xr:uid="{32F181F2-4B5D-47DE-9E8F-77F4CBA272CA}"/>
    <cellStyle name="FormatedNumberBorderPatern 2 6 3 3 2" xfId="8080" xr:uid="{EF1005BE-B1E4-4143-84F9-EA8B4D526A50}"/>
    <cellStyle name="FormatedNumberBorderPatern 2 6 3 4" xfId="5324" xr:uid="{C0E80D47-62D9-4852-95AA-316ADDFA3073}"/>
    <cellStyle name="FormatedNumberBorderPatern 2 6 4" xfId="2110" xr:uid="{00000000-0005-0000-0000-00005A060000}"/>
    <cellStyle name="FormatedNumberBorderPatern 2 6 4 2" xfId="6244" xr:uid="{95D55B68-C04B-4678-AEF1-F496679EF8A7}"/>
    <cellStyle name="FormatedNumberBorderPatern 2 6 5" xfId="3488" xr:uid="{F249616B-CC7B-4655-A46D-F9B378E75A16}"/>
    <cellStyle name="FormatedNumberBorderPatern 2 6 5 2" xfId="7622" xr:uid="{F193C58F-CBFE-4EF6-8E42-04BCDDE4BF2F}"/>
    <cellStyle name="FormatedNumberBorderPatern 2 6 6" xfId="4866" xr:uid="{EFA3C123-4C6E-4677-AA00-599BDD9684C0}"/>
    <cellStyle name="FormatedNumberBorderPatern 2 7" xfId="744" xr:uid="{00000000-0005-0000-0000-00005B060000}"/>
    <cellStyle name="FormatedNumberBorderPatern 2 7 2" xfId="1795" xr:uid="{00000000-0005-0000-0000-00005C060000}"/>
    <cellStyle name="FormatedNumberBorderPatern 2 7 2 2" xfId="3176" xr:uid="{00000000-0005-0000-0000-00005D060000}"/>
    <cellStyle name="FormatedNumberBorderPatern 2 7 2 2 2" xfId="7310" xr:uid="{CEC94B92-9D24-43ED-A2DB-6CD2DC1A232D}"/>
    <cellStyle name="FormatedNumberBorderPatern 2 7 2 3" xfId="4554" xr:uid="{7F2A680A-3760-42CF-90E5-BE985E8892FC}"/>
    <cellStyle name="FormatedNumberBorderPatern 2 7 2 3 2" xfId="8688" xr:uid="{8835126F-5602-46B0-806C-BF6C9E348D02}"/>
    <cellStyle name="FormatedNumberBorderPatern 2 7 2 4" xfId="5932" xr:uid="{B4D6FE4D-19E2-4D4E-8383-A9C2A68EB1DF}"/>
    <cellStyle name="FormatedNumberBorderPatern 2 7 3" xfId="1284" xr:uid="{00000000-0005-0000-0000-00005E060000}"/>
    <cellStyle name="FormatedNumberBorderPatern 2 7 3 2" xfId="2732" xr:uid="{00000000-0005-0000-0000-00005F060000}"/>
    <cellStyle name="FormatedNumberBorderPatern 2 7 3 2 2" xfId="6866" xr:uid="{1F55E831-F971-4EE4-857D-75A80862A7BA}"/>
    <cellStyle name="FormatedNumberBorderPatern 2 7 3 3" xfId="4110" xr:uid="{F501E277-0334-418A-9FD0-96D10D36F166}"/>
    <cellStyle name="FormatedNumberBorderPatern 2 7 3 3 2" xfId="8244" xr:uid="{FF8A9289-B8B0-43C4-9CE8-6A5812BA58FB}"/>
    <cellStyle name="FormatedNumberBorderPatern 2 7 3 4" xfId="5488" xr:uid="{E2D41C53-15AB-4851-8C20-CAA162CA6D62}"/>
    <cellStyle name="FormatedNumberBorderPatern 2 7 4" xfId="2276" xr:uid="{00000000-0005-0000-0000-000060060000}"/>
    <cellStyle name="FormatedNumberBorderPatern 2 7 4 2" xfId="6410" xr:uid="{76912BA4-0A3F-49A2-9684-F2CACE8BAAD9}"/>
    <cellStyle name="FormatedNumberBorderPatern 2 7 5" xfId="3654" xr:uid="{0FCF2284-7890-48CF-A981-AE43C4B68E82}"/>
    <cellStyle name="FormatedNumberBorderPatern 2 7 5 2" xfId="7788" xr:uid="{109956BB-AD6E-408C-A585-4EBABC840877}"/>
    <cellStyle name="FormatedNumberBorderPatern 2 7 6" xfId="5032" xr:uid="{A39AD42C-FF54-4F45-94E8-42579CBD5EB7}"/>
    <cellStyle name="FormatedNumberBorderPatern 2 8" xfId="775" xr:uid="{00000000-0005-0000-0000-000061060000}"/>
    <cellStyle name="FormatedNumberBorderPatern 2 8 2" xfId="1821" xr:uid="{00000000-0005-0000-0000-000062060000}"/>
    <cellStyle name="FormatedNumberBorderPatern 2 8 2 2" xfId="3201" xr:uid="{00000000-0005-0000-0000-000063060000}"/>
    <cellStyle name="FormatedNumberBorderPatern 2 8 2 2 2" xfId="7335" xr:uid="{4B2666BA-9CD0-4D4A-A29E-4C8FCA1FDDD2}"/>
    <cellStyle name="FormatedNumberBorderPatern 2 8 2 3" xfId="4579" xr:uid="{1D1CCCD3-B974-47F2-9C1F-23365651E928}"/>
    <cellStyle name="FormatedNumberBorderPatern 2 8 2 3 2" xfId="8713" xr:uid="{283780C4-7CBC-4925-878C-4F51923AAEE7}"/>
    <cellStyle name="FormatedNumberBorderPatern 2 8 2 4" xfId="5957" xr:uid="{F1B92B86-89AA-42C2-9AE0-888A4B0C5803}"/>
    <cellStyle name="FormatedNumberBorderPatern 2 8 3" xfId="1310" xr:uid="{00000000-0005-0000-0000-000064060000}"/>
    <cellStyle name="FormatedNumberBorderPatern 2 8 3 2" xfId="2757" xr:uid="{00000000-0005-0000-0000-000065060000}"/>
    <cellStyle name="FormatedNumberBorderPatern 2 8 3 2 2" xfId="6891" xr:uid="{8E25E5CF-70B9-4F38-A8CA-EF8B1D75397C}"/>
    <cellStyle name="FormatedNumberBorderPatern 2 8 3 3" xfId="4135" xr:uid="{2EE2316F-8602-4F86-A1EF-52B6DB826A10}"/>
    <cellStyle name="FormatedNumberBorderPatern 2 8 3 3 2" xfId="8269" xr:uid="{45329174-5C32-4781-B565-9D299491AE8F}"/>
    <cellStyle name="FormatedNumberBorderPatern 2 8 3 4" xfId="5513" xr:uid="{E90B0C2D-4A3D-452A-923D-FCC086B9F633}"/>
    <cellStyle name="FormatedNumberBorderPatern 2 8 4" xfId="2302" xr:uid="{00000000-0005-0000-0000-000066060000}"/>
    <cellStyle name="FormatedNumberBorderPatern 2 8 4 2" xfId="6436" xr:uid="{0219352B-F916-426B-B34F-6FE51AD3495D}"/>
    <cellStyle name="FormatedNumberBorderPatern 2 8 5" xfId="3680" xr:uid="{A29AFE03-6B93-48FE-867C-9066821E1C88}"/>
    <cellStyle name="FormatedNumberBorderPatern 2 8 5 2" xfId="7814" xr:uid="{536CE4C2-BACF-4BF8-AC73-24C472B6A7D9}"/>
    <cellStyle name="FormatedNumberBorderPatern 2 8 6" xfId="5058" xr:uid="{A1B13E7B-1492-4688-A8AB-A1D7E26CA3E3}"/>
    <cellStyle name="FormatedNumberBorderPatern 2 9" xfId="381" xr:uid="{00000000-0005-0000-0000-000067060000}"/>
    <cellStyle name="FormatedNumberBorderPatern 2 9 2" xfId="1460" xr:uid="{00000000-0005-0000-0000-000068060000}"/>
    <cellStyle name="FormatedNumberBorderPatern 2 9 2 2" xfId="2849" xr:uid="{00000000-0005-0000-0000-000069060000}"/>
    <cellStyle name="FormatedNumberBorderPatern 2 9 2 2 2" xfId="6983" xr:uid="{C50C20AC-84E8-4311-839F-EE9579CF187A}"/>
    <cellStyle name="FormatedNumberBorderPatern 2 9 2 3" xfId="4227" xr:uid="{963BB0BE-7162-4805-9C33-04A5F7233D7F}"/>
    <cellStyle name="FormatedNumberBorderPatern 2 9 2 3 2" xfId="8361" xr:uid="{12FC499B-2268-48B0-8492-F7C3544D9011}"/>
    <cellStyle name="FormatedNumberBorderPatern 2 9 2 4" xfId="5605" xr:uid="{809C92EA-FDEE-4B5E-9BFF-7DDA2BC36801}"/>
    <cellStyle name="FormatedNumberBorderPatern 2 9 3" xfId="955" xr:uid="{00000000-0005-0000-0000-00006A060000}"/>
    <cellStyle name="FormatedNumberBorderPatern 2 9 3 2" xfId="2405" xr:uid="{00000000-0005-0000-0000-00006B060000}"/>
    <cellStyle name="FormatedNumberBorderPatern 2 9 3 2 2" xfId="6539" xr:uid="{0038D348-E023-4132-92C1-92BABA3DC7B6}"/>
    <cellStyle name="FormatedNumberBorderPatern 2 9 3 3" xfId="3783" xr:uid="{4BAAB708-22C0-48EE-BC8D-EB440F4FC08C}"/>
    <cellStyle name="FormatedNumberBorderPatern 2 9 3 3 2" xfId="7917" xr:uid="{9EE4CA9C-2E1D-4441-9353-91A208D2F698}"/>
    <cellStyle name="FormatedNumberBorderPatern 2 9 3 4" xfId="5161" xr:uid="{BBC1D677-BF53-4F04-A282-B2E1AED93F0F}"/>
    <cellStyle name="FormatedNumberBorderPatern 2 9 4" xfId="1946" xr:uid="{00000000-0005-0000-0000-00006C060000}"/>
    <cellStyle name="FormatedNumberBorderPatern 2 9 4 2" xfId="6080" xr:uid="{42635E63-A184-4BB0-8ED6-0F880E3F709F}"/>
    <cellStyle name="FormatedNumberBorderPatern 2 9 5" xfId="3324" xr:uid="{A78CE8AA-3C15-4722-9822-9BD477EC0990}"/>
    <cellStyle name="FormatedNumberBorderPatern 2 9 5 2" xfId="7458" xr:uid="{81B1C85A-7177-4E94-AFCC-8924F8587969}"/>
    <cellStyle name="FormatedNumberBorderPatern 2 9 6" xfId="4702" xr:uid="{040401C9-AB63-4BC2-8B54-E380756B95AD}"/>
    <cellStyle name="FormatedNumberBorderPatern 20" xfId="846" xr:uid="{00000000-0005-0000-0000-00006D060000}"/>
    <cellStyle name="FormatedNumberBorderPatern 20 2" xfId="1846" xr:uid="{00000000-0005-0000-0000-00006E060000}"/>
    <cellStyle name="FormatedNumberBorderPatern 20 2 2" xfId="3224" xr:uid="{00000000-0005-0000-0000-00006F060000}"/>
    <cellStyle name="FormatedNumberBorderPatern 20 2 2 2" xfId="7358" xr:uid="{604CE7B7-4015-4662-A056-6DBAC96F86B0}"/>
    <cellStyle name="FormatedNumberBorderPatern 20 2 3" xfId="4602" xr:uid="{E4B9FF65-1233-4F04-9427-6527E997E5DD}"/>
    <cellStyle name="FormatedNumberBorderPatern 20 2 3 2" xfId="8736" xr:uid="{FBD5C3DD-6ED9-4779-858F-8860861C0623}"/>
    <cellStyle name="FormatedNumberBorderPatern 20 2 4" xfId="5980" xr:uid="{F7FFDBC6-C600-4FF4-BA59-86C732D14171}"/>
    <cellStyle name="FormatedNumberBorderPatern 20 3" xfId="1354" xr:uid="{00000000-0005-0000-0000-000070060000}"/>
    <cellStyle name="FormatedNumberBorderPatern 20 3 2" xfId="2780" xr:uid="{00000000-0005-0000-0000-000071060000}"/>
    <cellStyle name="FormatedNumberBorderPatern 20 3 2 2" xfId="6914" xr:uid="{5D473D5A-4F1A-4BBD-A501-5E99CF7BCAE6}"/>
    <cellStyle name="FormatedNumberBorderPatern 20 3 3" xfId="4158" xr:uid="{BBA3F06C-A8BC-40E5-A830-B5BEDD3A40C0}"/>
    <cellStyle name="FormatedNumberBorderPatern 20 3 3 2" xfId="8292" xr:uid="{E408F0AF-6291-4877-A19A-5E938782FD3C}"/>
    <cellStyle name="FormatedNumberBorderPatern 20 3 4" xfId="5536" xr:uid="{548C7B33-BD9F-4F9A-919D-78766E328941}"/>
    <cellStyle name="FormatedNumberBorderPatern 20 4" xfId="2328" xr:uid="{00000000-0005-0000-0000-000072060000}"/>
    <cellStyle name="FormatedNumberBorderPatern 20 4 2" xfId="6462" xr:uid="{5E8F30F2-9CF1-4692-A9DE-D366D9F18283}"/>
    <cellStyle name="FormatedNumberBorderPatern 20 5" xfId="3706" xr:uid="{D63CDEAF-F0CF-4323-A194-64DBD2A2F672}"/>
    <cellStyle name="FormatedNumberBorderPatern 20 5 2" xfId="7840" xr:uid="{5C3515CA-429E-466A-BAF3-753A92F85A02}"/>
    <cellStyle name="FormatedNumberBorderPatern 20 6" xfId="5084" xr:uid="{D3018CBC-BA3B-4E65-8760-E27D69F3C77F}"/>
    <cellStyle name="FormatedNumberBorderPatern 21" xfId="297" xr:uid="{00000000-0005-0000-0000-000073060000}"/>
    <cellStyle name="FormatedNumberBorderPatern 21 2" xfId="1425" xr:uid="{00000000-0005-0000-0000-000074060000}"/>
    <cellStyle name="FormatedNumberBorderPatern 21 2 2" xfId="2815" xr:uid="{00000000-0005-0000-0000-000075060000}"/>
    <cellStyle name="FormatedNumberBorderPatern 21 2 2 2" xfId="6949" xr:uid="{8E303EE0-0172-4C4A-A095-D921C5B264FB}"/>
    <cellStyle name="FormatedNumberBorderPatern 21 2 3" xfId="4193" xr:uid="{0DED4755-48B2-40D1-8E2E-6E39662002CA}"/>
    <cellStyle name="FormatedNumberBorderPatern 21 2 3 2" xfId="8327" xr:uid="{6EE191A4-527F-42F5-8003-B7DB48FF729B}"/>
    <cellStyle name="FormatedNumberBorderPatern 21 2 4" xfId="5571" xr:uid="{3D4BABF5-A751-4C7C-8A8B-6B8707484D90}"/>
    <cellStyle name="FormatedNumberBorderPatern 21 3" xfId="916" xr:uid="{00000000-0005-0000-0000-000076060000}"/>
    <cellStyle name="FormatedNumberBorderPatern 21 3 2" xfId="2371" xr:uid="{00000000-0005-0000-0000-000077060000}"/>
    <cellStyle name="FormatedNumberBorderPatern 21 3 2 2" xfId="6505" xr:uid="{1A603BC8-D43D-4822-9085-82C457A5DDA9}"/>
    <cellStyle name="FormatedNumberBorderPatern 21 3 3" xfId="3749" xr:uid="{1BDE6C0E-6662-41ED-AECD-57FDC2FBE753}"/>
    <cellStyle name="FormatedNumberBorderPatern 21 3 3 2" xfId="7883" xr:uid="{76440C47-EC49-47DF-9581-B11529D404E6}"/>
    <cellStyle name="FormatedNumberBorderPatern 21 3 4" xfId="5127" xr:uid="{5C76A143-91AD-43B2-BA01-E1176A913A7E}"/>
    <cellStyle name="FormatedNumberBorderPatern 21 4" xfId="1904" xr:uid="{00000000-0005-0000-0000-000078060000}"/>
    <cellStyle name="FormatedNumberBorderPatern 21 4 2" xfId="6038" xr:uid="{6E9A7251-0743-4682-8F65-6C4FA82BC442}"/>
    <cellStyle name="FormatedNumberBorderPatern 21 5" xfId="3282" xr:uid="{C1A057B4-01A9-4C9F-9279-E439133F6CE7}"/>
    <cellStyle name="FormatedNumberBorderPatern 21 5 2" xfId="7416" xr:uid="{7205C6D6-45FD-4B20-B0B4-D572160EB2AA}"/>
    <cellStyle name="FormatedNumberBorderPatern 21 6" xfId="4660" xr:uid="{913A8533-DB67-4AD8-96B1-623AF40376D0}"/>
    <cellStyle name="FormatedNumberBorderPatern 22" xfId="1393" xr:uid="{00000000-0005-0000-0000-000079060000}"/>
    <cellStyle name="FormatedNumberBorderPatern 22 2" xfId="2795" xr:uid="{00000000-0005-0000-0000-00007A060000}"/>
    <cellStyle name="FormatedNumberBorderPatern 22 2 2" xfId="6929" xr:uid="{2DA316EB-A6D0-4E91-B9B7-B4C8911B8F77}"/>
    <cellStyle name="FormatedNumberBorderPatern 22 3" xfId="4173" xr:uid="{9304BF92-7F94-45DB-A7E7-C713A79D23CA}"/>
    <cellStyle name="FormatedNumberBorderPatern 22 3 2" xfId="8307" xr:uid="{BEF27209-1293-4B6E-9EAE-97E0075259CB}"/>
    <cellStyle name="FormatedNumberBorderPatern 22 4" xfId="5551" xr:uid="{DA84DEEF-2F7A-4F79-9461-6B4E62382D42}"/>
    <cellStyle name="FormatedNumberBorderPatern 23" xfId="891" xr:uid="{00000000-0005-0000-0000-00007B060000}"/>
    <cellStyle name="FormatedNumberBorderPatern 23 2" xfId="2363" xr:uid="{00000000-0005-0000-0000-00007C060000}"/>
    <cellStyle name="FormatedNumberBorderPatern 23 2 2" xfId="6497" xr:uid="{617E61C2-3D05-4F34-8B07-F9315456830B}"/>
    <cellStyle name="FormatedNumberBorderPatern 23 3" xfId="3741" xr:uid="{733A7FC4-727D-46B3-8611-EF25DB1DF099}"/>
    <cellStyle name="FormatedNumberBorderPatern 23 3 2" xfId="7875" xr:uid="{B1B5C028-C38F-4E56-A1A3-DBA0BC2F40CB}"/>
    <cellStyle name="FormatedNumberBorderPatern 23 4" xfId="5119" xr:uid="{25280D71-99A7-4BE8-B426-E771BE427402}"/>
    <cellStyle name="FormatedNumberBorderPatern 24" xfId="1884" xr:uid="{00000000-0005-0000-0000-00007D060000}"/>
    <cellStyle name="FormatedNumberBorderPatern 24 2" xfId="6018" xr:uid="{57EAEC39-0502-40DD-942A-93511859BF81}"/>
    <cellStyle name="FormatedNumberBorderPatern 25" xfId="3262" xr:uid="{1A36ED6F-9B63-4758-992D-9769DB7A2C8C}"/>
    <cellStyle name="FormatedNumberBorderPatern 25 2" xfId="7396" xr:uid="{695AEBBF-5DAB-45D0-82CC-3BD2B9689715}"/>
    <cellStyle name="FormatedNumberBorderPatern 26" xfId="4640" xr:uid="{4F9A3D4B-357E-475F-83C2-13CCDE544E7D}"/>
    <cellStyle name="FormatedNumberBorderPatern 3" xfId="373" xr:uid="{00000000-0005-0000-0000-00007E060000}"/>
    <cellStyle name="FormatedNumberBorderPatern 3 10" xfId="1939" xr:uid="{00000000-0005-0000-0000-00007F060000}"/>
    <cellStyle name="FormatedNumberBorderPatern 3 10 2" xfId="6073" xr:uid="{F0828B59-A1B9-478E-8ADE-F71E53793599}"/>
    <cellStyle name="FormatedNumberBorderPatern 3 11" xfId="3317" xr:uid="{0A1DF778-CA5D-441F-8AFE-ED7623B6FDED}"/>
    <cellStyle name="FormatedNumberBorderPatern 3 11 2" xfId="7451" xr:uid="{007013E0-35A6-4950-9107-60AE8F323092}"/>
    <cellStyle name="FormatedNumberBorderPatern 3 12" xfId="4695" xr:uid="{6C98782D-D1A4-433F-8FC1-0A3C66428443}"/>
    <cellStyle name="FormatedNumberBorderPatern 3 2" xfId="417" xr:uid="{00000000-0005-0000-0000-000080060000}"/>
    <cellStyle name="FormatedNumberBorderPatern 3 2 2" xfId="506" xr:uid="{00000000-0005-0000-0000-000081060000}"/>
    <cellStyle name="FormatedNumberBorderPatern 3 2 2 2" xfId="670" xr:uid="{00000000-0005-0000-0000-000082060000}"/>
    <cellStyle name="FormatedNumberBorderPatern 3 2 2 2 2" xfId="1742" xr:uid="{00000000-0005-0000-0000-000083060000}"/>
    <cellStyle name="FormatedNumberBorderPatern 3 2 2 2 2 2" xfId="3131" xr:uid="{00000000-0005-0000-0000-000084060000}"/>
    <cellStyle name="FormatedNumberBorderPatern 3 2 2 2 2 2 2" xfId="7265" xr:uid="{AE1486CA-1826-420C-B116-AE506E6B64E1}"/>
    <cellStyle name="FormatedNumberBorderPatern 3 2 2 2 2 3" xfId="4509" xr:uid="{7792FB7B-2616-451A-AEEB-9E7BC6619B62}"/>
    <cellStyle name="FormatedNumberBorderPatern 3 2 2 2 2 3 2" xfId="8643" xr:uid="{CB784636-D018-4A2E-BCBF-241E2B7433E1}"/>
    <cellStyle name="FormatedNumberBorderPatern 3 2 2 2 2 4" xfId="5887" xr:uid="{51F81E5C-3527-4EE1-BFEB-D8775D8214EA}"/>
    <cellStyle name="FormatedNumberBorderPatern 3 2 2 2 3" xfId="1237" xr:uid="{00000000-0005-0000-0000-000085060000}"/>
    <cellStyle name="FormatedNumberBorderPatern 3 2 2 2 3 2" xfId="2687" xr:uid="{00000000-0005-0000-0000-000086060000}"/>
    <cellStyle name="FormatedNumberBorderPatern 3 2 2 2 3 2 2" xfId="6821" xr:uid="{3AF990EF-44B8-4E02-8CC3-8E7C130C7762}"/>
    <cellStyle name="FormatedNumberBorderPatern 3 2 2 2 3 3" xfId="4065" xr:uid="{58F804D2-93EA-4463-9ABD-9CE756B8B294}"/>
    <cellStyle name="FormatedNumberBorderPatern 3 2 2 2 3 3 2" xfId="8199" xr:uid="{FB469611-9893-425D-BA08-82CE6BC1A3E9}"/>
    <cellStyle name="FormatedNumberBorderPatern 3 2 2 2 3 4" xfId="5443" xr:uid="{3D4BE65B-256A-4F0D-9FBE-F83CDAD9C8F0}"/>
    <cellStyle name="FormatedNumberBorderPatern 3 2 2 2 4" xfId="2229" xr:uid="{00000000-0005-0000-0000-000087060000}"/>
    <cellStyle name="FormatedNumberBorderPatern 3 2 2 2 4 2" xfId="6363" xr:uid="{3DF7AF59-73D9-4BBF-B3EA-7FB1525A10A2}"/>
    <cellStyle name="FormatedNumberBorderPatern 3 2 2 2 5" xfId="3607" xr:uid="{E067A64A-4B2E-4AD2-B454-2F91DCC4C85C}"/>
    <cellStyle name="FormatedNumberBorderPatern 3 2 2 2 5 2" xfId="7741" xr:uid="{688D02C4-476A-4241-AD7D-8461BC7FB244}"/>
    <cellStyle name="FormatedNumberBorderPatern 3 2 2 2 6" xfId="4985" xr:uid="{6056A42B-1C36-46F2-8DE7-5B8E9B094CAA}"/>
    <cellStyle name="FormatedNumberBorderPatern 3 2 2 3" xfId="1579" xr:uid="{00000000-0005-0000-0000-000088060000}"/>
    <cellStyle name="FormatedNumberBorderPatern 3 2 2 3 2" xfId="2968" xr:uid="{00000000-0005-0000-0000-000089060000}"/>
    <cellStyle name="FormatedNumberBorderPatern 3 2 2 3 2 2" xfId="7102" xr:uid="{8C6BA9F2-8A52-4BFF-AEEE-54FC347D7C42}"/>
    <cellStyle name="FormatedNumberBorderPatern 3 2 2 3 3" xfId="4346" xr:uid="{214608AA-5C5D-4A4B-9442-36523A0D80CE}"/>
    <cellStyle name="FormatedNumberBorderPatern 3 2 2 3 3 2" xfId="8480" xr:uid="{FF34EE71-BFFE-47D2-BF7E-CABE679EBB76}"/>
    <cellStyle name="FormatedNumberBorderPatern 3 2 2 3 4" xfId="5724" xr:uid="{D7E78DF5-FFA0-402C-AC1D-4B0B3524052E}"/>
    <cellStyle name="FormatedNumberBorderPatern 3 2 2 4" xfId="1074" xr:uid="{00000000-0005-0000-0000-00008A060000}"/>
    <cellStyle name="FormatedNumberBorderPatern 3 2 2 4 2" xfId="2524" xr:uid="{00000000-0005-0000-0000-00008B060000}"/>
    <cellStyle name="FormatedNumberBorderPatern 3 2 2 4 2 2" xfId="6658" xr:uid="{39E9A0EF-715C-482D-8C98-9F099B6CE4DF}"/>
    <cellStyle name="FormatedNumberBorderPatern 3 2 2 4 3" xfId="3902" xr:uid="{70B28B75-B197-4F53-9FF5-0281A0974FEE}"/>
    <cellStyle name="FormatedNumberBorderPatern 3 2 2 4 3 2" xfId="8036" xr:uid="{B99AC57A-C7A7-4396-A4E1-DF44FF2C6944}"/>
    <cellStyle name="FormatedNumberBorderPatern 3 2 2 4 4" xfId="5280" xr:uid="{517665AC-B96B-4473-8632-18EDC79DD3B5}"/>
    <cellStyle name="FormatedNumberBorderPatern 3 2 2 5" xfId="2066" xr:uid="{00000000-0005-0000-0000-00008C060000}"/>
    <cellStyle name="FormatedNumberBorderPatern 3 2 2 5 2" xfId="6200" xr:uid="{A7FD204B-3C30-4F8F-81BE-776CBFCD0F40}"/>
    <cellStyle name="FormatedNumberBorderPatern 3 2 2 6" xfId="3444" xr:uid="{D7DCFE49-3537-4C25-9F4A-386C43C730EA}"/>
    <cellStyle name="FormatedNumberBorderPatern 3 2 2 6 2" xfId="7578" xr:uid="{0E088094-EA12-46D5-8C74-3FAAA9819E85}"/>
    <cellStyle name="FormatedNumberBorderPatern 3 2 2 7" xfId="4822" xr:uid="{2A531B00-3FD9-450E-A12E-654F7D6E6983}"/>
    <cellStyle name="FormatedNumberBorderPatern 3 2 3" xfId="583" xr:uid="{00000000-0005-0000-0000-00008D060000}"/>
    <cellStyle name="FormatedNumberBorderPatern 3 2 3 2" xfId="1655" xr:uid="{00000000-0005-0000-0000-00008E060000}"/>
    <cellStyle name="FormatedNumberBorderPatern 3 2 3 2 2" xfId="3044" xr:uid="{00000000-0005-0000-0000-00008F060000}"/>
    <cellStyle name="FormatedNumberBorderPatern 3 2 3 2 2 2" xfId="7178" xr:uid="{7D56107F-56E9-4818-A90D-CD611C8E8253}"/>
    <cellStyle name="FormatedNumberBorderPatern 3 2 3 2 3" xfId="4422" xr:uid="{D1ED6418-74C6-4F81-9D06-3D151C34053C}"/>
    <cellStyle name="FormatedNumberBorderPatern 3 2 3 2 3 2" xfId="8556" xr:uid="{BA287ED2-2038-4550-A824-A14981223F70}"/>
    <cellStyle name="FormatedNumberBorderPatern 3 2 3 2 4" xfId="5800" xr:uid="{859D5D7E-54E9-42BF-B47F-B1136B43A2E6}"/>
    <cellStyle name="FormatedNumberBorderPatern 3 2 3 3" xfId="1150" xr:uid="{00000000-0005-0000-0000-000090060000}"/>
    <cellStyle name="FormatedNumberBorderPatern 3 2 3 3 2" xfId="2600" xr:uid="{00000000-0005-0000-0000-000091060000}"/>
    <cellStyle name="FormatedNumberBorderPatern 3 2 3 3 2 2" xfId="6734" xr:uid="{F696D14B-D54C-4DAD-ADCE-7D664F032DFC}"/>
    <cellStyle name="FormatedNumberBorderPatern 3 2 3 3 3" xfId="3978" xr:uid="{57636125-4CDA-4451-AB4B-2522BD5AEB48}"/>
    <cellStyle name="FormatedNumberBorderPatern 3 2 3 3 3 2" xfId="8112" xr:uid="{CC63FD62-97C2-4DF4-817E-F184327B6ECC}"/>
    <cellStyle name="FormatedNumberBorderPatern 3 2 3 3 4" xfId="5356" xr:uid="{1C98945B-8CBA-4E59-A852-CFCD50F885D5}"/>
    <cellStyle name="FormatedNumberBorderPatern 3 2 3 4" xfId="2142" xr:uid="{00000000-0005-0000-0000-000092060000}"/>
    <cellStyle name="FormatedNumberBorderPatern 3 2 3 4 2" xfId="6276" xr:uid="{876A9088-3C9E-48CB-9841-0C85A4889C87}"/>
    <cellStyle name="FormatedNumberBorderPatern 3 2 3 5" xfId="3520" xr:uid="{04ACADAE-56AB-493C-9B70-751AD887C483}"/>
    <cellStyle name="FormatedNumberBorderPatern 3 2 3 5 2" xfId="7654" xr:uid="{68220DC6-824F-4808-A8AC-C741A6F64E62}"/>
    <cellStyle name="FormatedNumberBorderPatern 3 2 3 6" xfId="4898" xr:uid="{CF9FE068-EF90-4F6E-ACC6-C46D69CB41B7}"/>
    <cellStyle name="FormatedNumberBorderPatern 3 2 4" xfId="1492" xr:uid="{00000000-0005-0000-0000-000093060000}"/>
    <cellStyle name="FormatedNumberBorderPatern 3 2 4 2" xfId="2881" xr:uid="{00000000-0005-0000-0000-000094060000}"/>
    <cellStyle name="FormatedNumberBorderPatern 3 2 4 2 2" xfId="7015" xr:uid="{005DAC3F-E5F9-4D55-831A-18DA5F391700}"/>
    <cellStyle name="FormatedNumberBorderPatern 3 2 4 3" xfId="4259" xr:uid="{CD2B3098-8B1E-4D9B-ABD6-87EE72E9577A}"/>
    <cellStyle name="FormatedNumberBorderPatern 3 2 4 3 2" xfId="8393" xr:uid="{A2A64306-6D4D-425A-87A9-BEE8C9152D4D}"/>
    <cellStyle name="FormatedNumberBorderPatern 3 2 4 4" xfId="5637" xr:uid="{9F6E8F86-151E-4B4B-B951-7EBE95E67B2B}"/>
    <cellStyle name="FormatedNumberBorderPatern 3 2 5" xfId="987" xr:uid="{00000000-0005-0000-0000-000095060000}"/>
    <cellStyle name="FormatedNumberBorderPatern 3 2 5 2" xfId="2437" xr:uid="{00000000-0005-0000-0000-000096060000}"/>
    <cellStyle name="FormatedNumberBorderPatern 3 2 5 2 2" xfId="6571" xr:uid="{D3D5EC9D-8489-4E23-9053-616DB273A5D6}"/>
    <cellStyle name="FormatedNumberBorderPatern 3 2 5 3" xfId="3815" xr:uid="{E280807B-85ED-4A93-B54D-904848EB52E5}"/>
    <cellStyle name="FormatedNumberBorderPatern 3 2 5 3 2" xfId="7949" xr:uid="{BC150AFB-D1DE-49EA-9B14-912C533C8918}"/>
    <cellStyle name="FormatedNumberBorderPatern 3 2 5 4" xfId="5193" xr:uid="{913EC20F-37C1-4BB3-A7FE-776DDC18E3D6}"/>
    <cellStyle name="FormatedNumberBorderPatern 3 2 6" xfId="1979" xr:uid="{00000000-0005-0000-0000-000097060000}"/>
    <cellStyle name="FormatedNumberBorderPatern 3 2 6 2" xfId="6113" xr:uid="{11200FA3-39AE-4513-ACF4-144CAB83891B}"/>
    <cellStyle name="FormatedNumberBorderPatern 3 2 7" xfId="3357" xr:uid="{A337C793-F795-4FCD-A696-3CFDCFA55C9E}"/>
    <cellStyle name="FormatedNumberBorderPatern 3 2 7 2" xfId="7491" xr:uid="{359BDCCA-244A-428C-98E9-CD6872988F71}"/>
    <cellStyle name="FormatedNumberBorderPatern 3 2 8" xfId="4735" xr:uid="{E4D8B50F-4969-4D48-AD1B-4C495CD97D5E}"/>
    <cellStyle name="FormatedNumberBorderPatern 3 3" xfId="452" xr:uid="{00000000-0005-0000-0000-000098060000}"/>
    <cellStyle name="FormatedNumberBorderPatern 3 3 2" xfId="617" xr:uid="{00000000-0005-0000-0000-000099060000}"/>
    <cellStyle name="FormatedNumberBorderPatern 3 3 2 2" xfId="1689" xr:uid="{00000000-0005-0000-0000-00009A060000}"/>
    <cellStyle name="FormatedNumberBorderPatern 3 3 2 2 2" xfId="3078" xr:uid="{00000000-0005-0000-0000-00009B060000}"/>
    <cellStyle name="FormatedNumberBorderPatern 3 3 2 2 2 2" xfId="7212" xr:uid="{C2A6B6AA-5415-4D79-B63B-A516FCF7ADAD}"/>
    <cellStyle name="FormatedNumberBorderPatern 3 3 2 2 3" xfId="4456" xr:uid="{8C12E9B7-0B1B-42BE-94FB-5B8AF62BADE2}"/>
    <cellStyle name="FormatedNumberBorderPatern 3 3 2 2 3 2" xfId="8590" xr:uid="{218122E8-0BA0-4163-96B5-19D56B370EB8}"/>
    <cellStyle name="FormatedNumberBorderPatern 3 3 2 2 4" xfId="5834" xr:uid="{0C2648FB-F7DB-427B-9514-F108EFE7D475}"/>
    <cellStyle name="FormatedNumberBorderPatern 3 3 2 3" xfId="1184" xr:uid="{00000000-0005-0000-0000-00009C060000}"/>
    <cellStyle name="FormatedNumberBorderPatern 3 3 2 3 2" xfId="2634" xr:uid="{00000000-0005-0000-0000-00009D060000}"/>
    <cellStyle name="FormatedNumberBorderPatern 3 3 2 3 2 2" xfId="6768" xr:uid="{419176A0-CA49-4881-A877-FE52E134E3D4}"/>
    <cellStyle name="FormatedNumberBorderPatern 3 3 2 3 3" xfId="4012" xr:uid="{07933585-250A-4A26-9045-5FC622F212C2}"/>
    <cellStyle name="FormatedNumberBorderPatern 3 3 2 3 3 2" xfId="8146" xr:uid="{34DBE9C4-D029-4919-9DDC-786CFA95F277}"/>
    <cellStyle name="FormatedNumberBorderPatern 3 3 2 3 4" xfId="5390" xr:uid="{52C0D31A-09F1-47F2-B6CC-4649B21A7280}"/>
    <cellStyle name="FormatedNumberBorderPatern 3 3 2 4" xfId="2176" xr:uid="{00000000-0005-0000-0000-00009E060000}"/>
    <cellStyle name="FormatedNumberBorderPatern 3 3 2 4 2" xfId="6310" xr:uid="{E3DD1EAA-A07A-4081-AC18-BA59D385C041}"/>
    <cellStyle name="FormatedNumberBorderPatern 3 3 2 5" xfId="3554" xr:uid="{560F34EB-2A6E-4260-9342-6C154FA8838A}"/>
    <cellStyle name="FormatedNumberBorderPatern 3 3 2 5 2" xfId="7688" xr:uid="{8F866DF5-E6E8-44E4-BCE7-AD0E39965B44}"/>
    <cellStyle name="FormatedNumberBorderPatern 3 3 2 6" xfId="4932" xr:uid="{331E1815-ADAA-41BA-AC81-0FBFB94A40F7}"/>
    <cellStyle name="FormatedNumberBorderPatern 3 3 3" xfId="1526" xr:uid="{00000000-0005-0000-0000-00009F060000}"/>
    <cellStyle name="FormatedNumberBorderPatern 3 3 3 2" xfId="2915" xr:uid="{00000000-0005-0000-0000-0000A0060000}"/>
    <cellStyle name="FormatedNumberBorderPatern 3 3 3 2 2" xfId="7049" xr:uid="{CF6535A2-1D62-47DB-9F6F-6D3617F45D89}"/>
    <cellStyle name="FormatedNumberBorderPatern 3 3 3 3" xfId="4293" xr:uid="{8B5BEFD1-5E72-4108-85BD-7928C126E6CE}"/>
    <cellStyle name="FormatedNumberBorderPatern 3 3 3 3 2" xfId="8427" xr:uid="{35E00D89-04A6-4EB0-9702-973E6494C02E}"/>
    <cellStyle name="FormatedNumberBorderPatern 3 3 3 4" xfId="5671" xr:uid="{33D4CBDB-9279-4441-9649-3DDF5BD5D005}"/>
    <cellStyle name="FormatedNumberBorderPatern 3 3 4" xfId="1021" xr:uid="{00000000-0005-0000-0000-0000A1060000}"/>
    <cellStyle name="FormatedNumberBorderPatern 3 3 4 2" xfId="2471" xr:uid="{00000000-0005-0000-0000-0000A2060000}"/>
    <cellStyle name="FormatedNumberBorderPatern 3 3 4 2 2" xfId="6605" xr:uid="{929BD9E7-1B8E-4F11-8919-E10E137ACDD3}"/>
    <cellStyle name="FormatedNumberBorderPatern 3 3 4 3" xfId="3849" xr:uid="{5BF52A80-6629-46D9-92FD-5EFBF1698DA6}"/>
    <cellStyle name="FormatedNumberBorderPatern 3 3 4 3 2" xfId="7983" xr:uid="{091B67DB-5E30-4445-8659-C6F0B710BD66}"/>
    <cellStyle name="FormatedNumberBorderPatern 3 3 4 4" xfId="5227" xr:uid="{9FD10F03-F582-4588-B643-583B3F562279}"/>
    <cellStyle name="FormatedNumberBorderPatern 3 3 5" xfId="2013" xr:uid="{00000000-0005-0000-0000-0000A3060000}"/>
    <cellStyle name="FormatedNumberBorderPatern 3 3 5 2" xfId="6147" xr:uid="{EC6B71FE-F0C9-4956-B5F3-D8525079F41D}"/>
    <cellStyle name="FormatedNumberBorderPatern 3 3 6" xfId="3391" xr:uid="{A338031B-1F28-4C06-8498-F49CE81E52D3}"/>
    <cellStyle name="FormatedNumberBorderPatern 3 3 6 2" xfId="7525" xr:uid="{8A911230-C15C-4E12-A5C2-A0BDC66D1FA0}"/>
    <cellStyle name="FormatedNumberBorderPatern 3 3 7" xfId="4769" xr:uid="{0D3B39DB-8E59-4E8F-B5EC-CE55734BF563}"/>
    <cellStyle name="FormatedNumberBorderPatern 3 4" xfId="476" xr:uid="{00000000-0005-0000-0000-0000A4060000}"/>
    <cellStyle name="FormatedNumberBorderPatern 3 4 2" xfId="640" xr:uid="{00000000-0005-0000-0000-0000A5060000}"/>
    <cellStyle name="FormatedNumberBorderPatern 3 4 2 2" xfId="1712" xr:uid="{00000000-0005-0000-0000-0000A6060000}"/>
    <cellStyle name="FormatedNumberBorderPatern 3 4 2 2 2" xfId="3101" xr:uid="{00000000-0005-0000-0000-0000A7060000}"/>
    <cellStyle name="FormatedNumberBorderPatern 3 4 2 2 2 2" xfId="7235" xr:uid="{AFA16C9B-53C8-4DD4-9CB8-E47DDED9AFD6}"/>
    <cellStyle name="FormatedNumberBorderPatern 3 4 2 2 3" xfId="4479" xr:uid="{B85F3D79-01BD-49F5-86AA-685DA946B6EC}"/>
    <cellStyle name="FormatedNumberBorderPatern 3 4 2 2 3 2" xfId="8613" xr:uid="{3C1A6ABB-408E-43D4-9365-8995B457F5E0}"/>
    <cellStyle name="FormatedNumberBorderPatern 3 4 2 2 4" xfId="5857" xr:uid="{F619A48F-2CE5-4383-B822-B1FFABD1BC53}"/>
    <cellStyle name="FormatedNumberBorderPatern 3 4 2 3" xfId="1207" xr:uid="{00000000-0005-0000-0000-0000A8060000}"/>
    <cellStyle name="FormatedNumberBorderPatern 3 4 2 3 2" xfId="2657" xr:uid="{00000000-0005-0000-0000-0000A9060000}"/>
    <cellStyle name="FormatedNumberBorderPatern 3 4 2 3 2 2" xfId="6791" xr:uid="{C4352826-D3EE-425D-B56E-8A8E8FE1F415}"/>
    <cellStyle name="FormatedNumberBorderPatern 3 4 2 3 3" xfId="4035" xr:uid="{2128BB86-DE22-49FB-85AC-588937DF8C0C}"/>
    <cellStyle name="FormatedNumberBorderPatern 3 4 2 3 3 2" xfId="8169" xr:uid="{E5260DDB-2D9F-4347-B401-A70911B44568}"/>
    <cellStyle name="FormatedNumberBorderPatern 3 4 2 3 4" xfId="5413" xr:uid="{89D86BA8-21DE-4C84-984F-57F938736ADB}"/>
    <cellStyle name="FormatedNumberBorderPatern 3 4 2 4" xfId="2199" xr:uid="{00000000-0005-0000-0000-0000AA060000}"/>
    <cellStyle name="FormatedNumberBorderPatern 3 4 2 4 2" xfId="6333" xr:uid="{EE163250-5ED0-41A9-A741-2CC5B40C4F14}"/>
    <cellStyle name="FormatedNumberBorderPatern 3 4 2 5" xfId="3577" xr:uid="{F3E4577E-9E10-475B-9182-7776A7C41CF4}"/>
    <cellStyle name="FormatedNumberBorderPatern 3 4 2 5 2" xfId="7711" xr:uid="{D1E6C78C-C6A5-4DA2-BB9C-42DF4A4D6616}"/>
    <cellStyle name="FormatedNumberBorderPatern 3 4 2 6" xfId="4955" xr:uid="{4C89DD77-3473-4BCA-A7EA-7EA61986EDA5}"/>
    <cellStyle name="FormatedNumberBorderPatern 3 4 3" xfId="1549" xr:uid="{00000000-0005-0000-0000-0000AB060000}"/>
    <cellStyle name="FormatedNumberBorderPatern 3 4 3 2" xfId="2938" xr:uid="{00000000-0005-0000-0000-0000AC060000}"/>
    <cellStyle name="FormatedNumberBorderPatern 3 4 3 2 2" xfId="7072" xr:uid="{5A03A133-CB75-4348-BF79-FBF5C0B6A84B}"/>
    <cellStyle name="FormatedNumberBorderPatern 3 4 3 3" xfId="4316" xr:uid="{29ED7D5B-744A-462F-BD3B-BC19DDA1BF5F}"/>
    <cellStyle name="FormatedNumberBorderPatern 3 4 3 3 2" xfId="8450" xr:uid="{A9F0FC04-C294-47BA-A340-B8B6269667A6}"/>
    <cellStyle name="FormatedNumberBorderPatern 3 4 3 4" xfId="5694" xr:uid="{DAF9F4E8-9E70-4485-8AA5-09DFE2BBB8BD}"/>
    <cellStyle name="FormatedNumberBorderPatern 3 4 4" xfId="1044" xr:uid="{00000000-0005-0000-0000-0000AD060000}"/>
    <cellStyle name="FormatedNumberBorderPatern 3 4 4 2" xfId="2494" xr:uid="{00000000-0005-0000-0000-0000AE060000}"/>
    <cellStyle name="FormatedNumberBorderPatern 3 4 4 2 2" xfId="6628" xr:uid="{A8874A94-F867-4B9E-9027-52B3213EE386}"/>
    <cellStyle name="FormatedNumberBorderPatern 3 4 4 3" xfId="3872" xr:uid="{75711B2B-42BC-4665-88DC-78872FB02A63}"/>
    <cellStyle name="FormatedNumberBorderPatern 3 4 4 3 2" xfId="8006" xr:uid="{DF2909CA-1746-49FC-B09D-AE08001D74DC}"/>
    <cellStyle name="FormatedNumberBorderPatern 3 4 4 4" xfId="5250" xr:uid="{154F9C64-77FF-44FC-8EBE-4EC61B6760F3}"/>
    <cellStyle name="FormatedNumberBorderPatern 3 4 5" xfId="2036" xr:uid="{00000000-0005-0000-0000-0000AF060000}"/>
    <cellStyle name="FormatedNumberBorderPatern 3 4 5 2" xfId="6170" xr:uid="{C4370ABD-50AF-4E11-A209-26FA85992958}"/>
    <cellStyle name="FormatedNumberBorderPatern 3 4 6" xfId="3414" xr:uid="{4A16DD6B-72A9-4374-AE17-4FF72E9C0772}"/>
    <cellStyle name="FormatedNumberBorderPatern 3 4 6 2" xfId="7548" xr:uid="{B71AE910-D587-4473-9F38-9884F4B8E4B6}"/>
    <cellStyle name="FormatedNumberBorderPatern 3 4 7" xfId="4792" xr:uid="{81FE3772-B5D1-4F01-A2C8-11464B8291C0}"/>
    <cellStyle name="FormatedNumberBorderPatern 3 5" xfId="543" xr:uid="{00000000-0005-0000-0000-0000B0060000}"/>
    <cellStyle name="FormatedNumberBorderPatern 3 5 2" xfId="1615" xr:uid="{00000000-0005-0000-0000-0000B1060000}"/>
    <cellStyle name="FormatedNumberBorderPatern 3 5 2 2" xfId="3004" xr:uid="{00000000-0005-0000-0000-0000B2060000}"/>
    <cellStyle name="FormatedNumberBorderPatern 3 5 2 2 2" xfId="7138" xr:uid="{C4CF9A37-1EE1-4FAD-AD14-1CB8D86539B0}"/>
    <cellStyle name="FormatedNumberBorderPatern 3 5 2 3" xfId="4382" xr:uid="{C9DE0692-31F5-4661-9CB0-1512E209735A}"/>
    <cellStyle name="FormatedNumberBorderPatern 3 5 2 3 2" xfId="8516" xr:uid="{90868910-227C-42C3-BB55-CB45879BB69D}"/>
    <cellStyle name="FormatedNumberBorderPatern 3 5 2 4" xfId="5760" xr:uid="{EC8D4464-CA70-495C-BEE1-E8C3C75420CD}"/>
    <cellStyle name="FormatedNumberBorderPatern 3 5 3" xfId="1110" xr:uid="{00000000-0005-0000-0000-0000B3060000}"/>
    <cellStyle name="FormatedNumberBorderPatern 3 5 3 2" xfId="2560" xr:uid="{00000000-0005-0000-0000-0000B4060000}"/>
    <cellStyle name="FormatedNumberBorderPatern 3 5 3 2 2" xfId="6694" xr:uid="{AE2EC434-6ABD-46FA-97BA-1963572B5B93}"/>
    <cellStyle name="FormatedNumberBorderPatern 3 5 3 3" xfId="3938" xr:uid="{D5A534B4-6196-446D-98E5-87D7EEF23292}"/>
    <cellStyle name="FormatedNumberBorderPatern 3 5 3 3 2" xfId="8072" xr:uid="{711FFA95-BD8E-455A-95FA-BF3A205B27D4}"/>
    <cellStyle name="FormatedNumberBorderPatern 3 5 3 4" xfId="5316" xr:uid="{4A433256-B59F-49B4-B8A0-E2B5EDFC4D08}"/>
    <cellStyle name="FormatedNumberBorderPatern 3 5 4" xfId="2102" xr:uid="{00000000-0005-0000-0000-0000B5060000}"/>
    <cellStyle name="FormatedNumberBorderPatern 3 5 4 2" xfId="6236" xr:uid="{8BD89802-89A8-44EF-B011-84A8FFA1F672}"/>
    <cellStyle name="FormatedNumberBorderPatern 3 5 5" xfId="3480" xr:uid="{3A0D3DE5-E5F4-4C1C-8340-C35C5BF993A0}"/>
    <cellStyle name="FormatedNumberBorderPatern 3 5 5 2" xfId="7614" xr:uid="{09B4919D-9D3F-4F8C-B1E3-3D7261AEB049}"/>
    <cellStyle name="FormatedNumberBorderPatern 3 5 6" xfId="4858" xr:uid="{B7A90659-26BE-48BD-B85A-8EF20FE05E0B}"/>
    <cellStyle name="FormatedNumberBorderPatern 3 6" xfId="735" xr:uid="{00000000-0005-0000-0000-0000B6060000}"/>
    <cellStyle name="FormatedNumberBorderPatern 3 6 2" xfId="1788" xr:uid="{00000000-0005-0000-0000-0000B7060000}"/>
    <cellStyle name="FormatedNumberBorderPatern 3 6 2 2" xfId="3169" xr:uid="{00000000-0005-0000-0000-0000B8060000}"/>
    <cellStyle name="FormatedNumberBorderPatern 3 6 2 2 2" xfId="7303" xr:uid="{435F9A1E-9C70-43A0-A771-D0974BBFDBD9}"/>
    <cellStyle name="FormatedNumberBorderPatern 3 6 2 3" xfId="4547" xr:uid="{E88F8617-FEAC-4026-B372-92A454A4C65A}"/>
    <cellStyle name="FormatedNumberBorderPatern 3 6 2 3 2" xfId="8681" xr:uid="{31A27A3D-9B07-4436-80B8-851356932CD5}"/>
    <cellStyle name="FormatedNumberBorderPatern 3 6 2 4" xfId="5925" xr:uid="{EA1EBFB5-DF65-49C0-B871-F5AE24469F88}"/>
    <cellStyle name="FormatedNumberBorderPatern 3 6 3" xfId="1276" xr:uid="{00000000-0005-0000-0000-0000B9060000}"/>
    <cellStyle name="FormatedNumberBorderPatern 3 6 3 2" xfId="2725" xr:uid="{00000000-0005-0000-0000-0000BA060000}"/>
    <cellStyle name="FormatedNumberBorderPatern 3 6 3 2 2" xfId="6859" xr:uid="{89B28AF8-9547-443F-95A9-324A0E310CAD}"/>
    <cellStyle name="FormatedNumberBorderPatern 3 6 3 3" xfId="4103" xr:uid="{E16D1D2B-0CA6-4C00-BCB7-EE9C868B369B}"/>
    <cellStyle name="FormatedNumberBorderPatern 3 6 3 3 2" xfId="8237" xr:uid="{2A37FFF2-2F8A-41CE-82D7-77357AEBC254}"/>
    <cellStyle name="FormatedNumberBorderPatern 3 6 3 4" xfId="5481" xr:uid="{3A039C9D-B804-4E25-B351-264258E8A744}"/>
    <cellStyle name="FormatedNumberBorderPatern 3 6 4" xfId="2269" xr:uid="{00000000-0005-0000-0000-0000BB060000}"/>
    <cellStyle name="FormatedNumberBorderPatern 3 6 4 2" xfId="6403" xr:uid="{D6FA8183-E06C-4C9D-B3B7-50954E1EB0D5}"/>
    <cellStyle name="FormatedNumberBorderPatern 3 6 5" xfId="3647" xr:uid="{9D1BA4C5-8953-4DDA-8FD4-D89FE920F3BA}"/>
    <cellStyle name="FormatedNumberBorderPatern 3 6 5 2" xfId="7781" xr:uid="{32F6DD9E-33CB-444C-8AFF-1001356C23B5}"/>
    <cellStyle name="FormatedNumberBorderPatern 3 6 6" xfId="5025" xr:uid="{A3A860B1-2CD9-4C06-9D8A-9C3AF36EDC25}"/>
    <cellStyle name="FormatedNumberBorderPatern 3 7" xfId="767" xr:uid="{00000000-0005-0000-0000-0000BC060000}"/>
    <cellStyle name="FormatedNumberBorderPatern 3 7 2" xfId="1813" xr:uid="{00000000-0005-0000-0000-0000BD060000}"/>
    <cellStyle name="FormatedNumberBorderPatern 3 7 2 2" xfId="3193" xr:uid="{00000000-0005-0000-0000-0000BE060000}"/>
    <cellStyle name="FormatedNumberBorderPatern 3 7 2 2 2" xfId="7327" xr:uid="{419EBE8C-AEBF-457C-B1D8-87DED7580376}"/>
    <cellStyle name="FormatedNumberBorderPatern 3 7 2 3" xfId="4571" xr:uid="{E28EFFD2-40E5-406B-A4E2-992B86784A46}"/>
    <cellStyle name="FormatedNumberBorderPatern 3 7 2 3 2" xfId="8705" xr:uid="{B3245D5A-31B8-4A8B-B7C2-CBCE1A2566AF}"/>
    <cellStyle name="FormatedNumberBorderPatern 3 7 2 4" xfId="5949" xr:uid="{6988BEAA-9BDB-4F0D-AF94-F3FE466F61BA}"/>
    <cellStyle name="FormatedNumberBorderPatern 3 7 3" xfId="1302" xr:uid="{00000000-0005-0000-0000-0000BF060000}"/>
    <cellStyle name="FormatedNumberBorderPatern 3 7 3 2" xfId="2749" xr:uid="{00000000-0005-0000-0000-0000C0060000}"/>
    <cellStyle name="FormatedNumberBorderPatern 3 7 3 2 2" xfId="6883" xr:uid="{EB4CFC5A-B83B-4F63-8F0C-C80A537E1386}"/>
    <cellStyle name="FormatedNumberBorderPatern 3 7 3 3" xfId="4127" xr:uid="{52F3FF9C-B672-4D29-AD6F-7FD7417B5163}"/>
    <cellStyle name="FormatedNumberBorderPatern 3 7 3 3 2" xfId="8261" xr:uid="{B379CBA6-1673-43C2-AB10-772D041194EC}"/>
    <cellStyle name="FormatedNumberBorderPatern 3 7 3 4" xfId="5505" xr:uid="{B8E91F71-4E3A-4822-91DD-9242428DB1C5}"/>
    <cellStyle name="FormatedNumberBorderPatern 3 7 4" xfId="2294" xr:uid="{00000000-0005-0000-0000-0000C1060000}"/>
    <cellStyle name="FormatedNumberBorderPatern 3 7 4 2" xfId="6428" xr:uid="{5DD1CE8F-182F-4242-AC82-EBD91A14EACE}"/>
    <cellStyle name="FormatedNumberBorderPatern 3 7 5" xfId="3672" xr:uid="{C1130EB2-0467-4558-AB46-0B229CEDA423}"/>
    <cellStyle name="FormatedNumberBorderPatern 3 7 5 2" xfId="7806" xr:uid="{B6086A45-6530-4097-87C5-DA1E34D90F9B}"/>
    <cellStyle name="FormatedNumberBorderPatern 3 7 6" xfId="5050" xr:uid="{0437435B-7DF6-4439-AD00-AFACBD988127}"/>
    <cellStyle name="FormatedNumberBorderPatern 3 8" xfId="1453" xr:uid="{00000000-0005-0000-0000-0000C2060000}"/>
    <cellStyle name="FormatedNumberBorderPatern 3 8 2" xfId="2842" xr:uid="{00000000-0005-0000-0000-0000C3060000}"/>
    <cellStyle name="FormatedNumberBorderPatern 3 8 2 2" xfId="6976" xr:uid="{4281CC97-8888-4DCD-BE05-B4E1FFC4E184}"/>
    <cellStyle name="FormatedNumberBorderPatern 3 8 3" xfId="4220" xr:uid="{C871EAD6-2935-4685-8387-30C0FAAAAC08}"/>
    <cellStyle name="FormatedNumberBorderPatern 3 8 3 2" xfId="8354" xr:uid="{B55E3BED-4D3C-47D9-BB67-13901285B254}"/>
    <cellStyle name="FormatedNumberBorderPatern 3 8 4" xfId="5598" xr:uid="{D5F784CA-CF54-401C-860A-86FD3E459536}"/>
    <cellStyle name="FormatedNumberBorderPatern 3 9" xfId="947" xr:uid="{00000000-0005-0000-0000-0000C4060000}"/>
    <cellStyle name="FormatedNumberBorderPatern 3 9 2" xfId="2398" xr:uid="{00000000-0005-0000-0000-0000C5060000}"/>
    <cellStyle name="FormatedNumberBorderPatern 3 9 2 2" xfId="6532" xr:uid="{7BFB5D92-58A9-4F65-A97C-9D8C2D44D944}"/>
    <cellStyle name="FormatedNumberBorderPatern 3 9 3" xfId="3776" xr:uid="{80729380-9C45-4CBB-9264-91BC1552633D}"/>
    <cellStyle name="FormatedNumberBorderPatern 3 9 3 2" xfId="7910" xr:uid="{9AA274D1-D24D-49E9-83CC-EEFEBE538A63}"/>
    <cellStyle name="FormatedNumberBorderPatern 3 9 4" xfId="5154" xr:uid="{C5BDFAB3-6C4F-4B76-B34E-6884EAD579BD}"/>
    <cellStyle name="FormatedNumberBorderPatern 4" xfId="382" xr:uid="{00000000-0005-0000-0000-0000C6060000}"/>
    <cellStyle name="FormatedNumberBorderPatern 4 10" xfId="1947" xr:uid="{00000000-0005-0000-0000-0000C7060000}"/>
    <cellStyle name="FormatedNumberBorderPatern 4 10 2" xfId="6081" xr:uid="{59AC14B6-1942-4999-BEA3-A6BD37E7763D}"/>
    <cellStyle name="FormatedNumberBorderPatern 4 11" xfId="3325" xr:uid="{97B4D930-B51B-48D9-A8C5-6DFF82312698}"/>
    <cellStyle name="FormatedNumberBorderPatern 4 11 2" xfId="7459" xr:uid="{9778B44A-F91E-4CCE-A690-0F73BCB1A710}"/>
    <cellStyle name="FormatedNumberBorderPatern 4 12" xfId="4703" xr:uid="{289DFECB-5A83-4525-8D53-885F23AC892B}"/>
    <cellStyle name="FormatedNumberBorderPatern 4 2" xfId="426" xr:uid="{00000000-0005-0000-0000-0000C8060000}"/>
    <cellStyle name="FormatedNumberBorderPatern 4 2 2" xfId="515" xr:uid="{00000000-0005-0000-0000-0000C9060000}"/>
    <cellStyle name="FormatedNumberBorderPatern 4 2 2 2" xfId="679" xr:uid="{00000000-0005-0000-0000-0000CA060000}"/>
    <cellStyle name="FormatedNumberBorderPatern 4 2 2 2 2" xfId="1751" xr:uid="{00000000-0005-0000-0000-0000CB060000}"/>
    <cellStyle name="FormatedNumberBorderPatern 4 2 2 2 2 2" xfId="3140" xr:uid="{00000000-0005-0000-0000-0000CC060000}"/>
    <cellStyle name="FormatedNumberBorderPatern 4 2 2 2 2 2 2" xfId="7274" xr:uid="{9CF5F06D-409D-46F6-B96B-EB6A24D6951A}"/>
    <cellStyle name="FormatedNumberBorderPatern 4 2 2 2 2 3" xfId="4518" xr:uid="{E3CBFBA1-7520-4FB6-84DC-728BCCC5AAA4}"/>
    <cellStyle name="FormatedNumberBorderPatern 4 2 2 2 2 3 2" xfId="8652" xr:uid="{E5DD2F31-2D6E-4E05-80C2-F28DD604F44E}"/>
    <cellStyle name="FormatedNumberBorderPatern 4 2 2 2 2 4" xfId="5896" xr:uid="{7BD9C421-EBE2-437B-9A29-65E57ACF8E52}"/>
    <cellStyle name="FormatedNumberBorderPatern 4 2 2 2 3" xfId="1246" xr:uid="{00000000-0005-0000-0000-0000CD060000}"/>
    <cellStyle name="FormatedNumberBorderPatern 4 2 2 2 3 2" xfId="2696" xr:uid="{00000000-0005-0000-0000-0000CE060000}"/>
    <cellStyle name="FormatedNumberBorderPatern 4 2 2 2 3 2 2" xfId="6830" xr:uid="{98A3936C-7D9D-4C45-ABEC-578AF7B95712}"/>
    <cellStyle name="FormatedNumberBorderPatern 4 2 2 2 3 3" xfId="4074" xr:uid="{E3493C6C-C2C0-449F-BFB0-D3B93EF068AC}"/>
    <cellStyle name="FormatedNumberBorderPatern 4 2 2 2 3 3 2" xfId="8208" xr:uid="{5A368480-5601-426F-BB45-5BF647B0DB09}"/>
    <cellStyle name="FormatedNumberBorderPatern 4 2 2 2 3 4" xfId="5452" xr:uid="{87CFF121-8BA3-413B-9A36-6570DB28D8DA}"/>
    <cellStyle name="FormatedNumberBorderPatern 4 2 2 2 4" xfId="2238" xr:uid="{00000000-0005-0000-0000-0000CF060000}"/>
    <cellStyle name="FormatedNumberBorderPatern 4 2 2 2 4 2" xfId="6372" xr:uid="{6BBC478C-85C6-4BC8-B524-B29DFC2FD7FE}"/>
    <cellStyle name="FormatedNumberBorderPatern 4 2 2 2 5" xfId="3616" xr:uid="{E73DC845-D424-46A1-B85F-EEFED1872B84}"/>
    <cellStyle name="FormatedNumberBorderPatern 4 2 2 2 5 2" xfId="7750" xr:uid="{A29CF329-132C-4E9B-8DD0-465C4EA9F9A3}"/>
    <cellStyle name="FormatedNumberBorderPatern 4 2 2 2 6" xfId="4994" xr:uid="{E22E9924-768B-42D1-B8DB-6E5E42584102}"/>
    <cellStyle name="FormatedNumberBorderPatern 4 2 2 3" xfId="1588" xr:uid="{00000000-0005-0000-0000-0000D0060000}"/>
    <cellStyle name="FormatedNumberBorderPatern 4 2 2 3 2" xfId="2977" xr:uid="{00000000-0005-0000-0000-0000D1060000}"/>
    <cellStyle name="FormatedNumberBorderPatern 4 2 2 3 2 2" xfId="7111" xr:uid="{A4E2C332-73CB-4532-B503-D54815A69656}"/>
    <cellStyle name="FormatedNumberBorderPatern 4 2 2 3 3" xfId="4355" xr:uid="{F13A6A27-06AD-4CD5-BAE1-84D282666A2E}"/>
    <cellStyle name="FormatedNumberBorderPatern 4 2 2 3 3 2" xfId="8489" xr:uid="{36265EDB-9105-48FD-8028-C31B7F5F9DA7}"/>
    <cellStyle name="FormatedNumberBorderPatern 4 2 2 3 4" xfId="5733" xr:uid="{F31DCC59-32F8-4C0F-8841-4DBFDDEBC39B}"/>
    <cellStyle name="FormatedNumberBorderPatern 4 2 2 4" xfId="1083" xr:uid="{00000000-0005-0000-0000-0000D2060000}"/>
    <cellStyle name="FormatedNumberBorderPatern 4 2 2 4 2" xfId="2533" xr:uid="{00000000-0005-0000-0000-0000D3060000}"/>
    <cellStyle name="FormatedNumberBorderPatern 4 2 2 4 2 2" xfId="6667" xr:uid="{66E3BF88-3C31-426B-B01A-7E7651E7D60D}"/>
    <cellStyle name="FormatedNumberBorderPatern 4 2 2 4 3" xfId="3911" xr:uid="{361DEF46-481F-4A14-BF8D-0FB5CD79FB5B}"/>
    <cellStyle name="FormatedNumberBorderPatern 4 2 2 4 3 2" xfId="8045" xr:uid="{6BD4C1CE-613A-4DA7-A58A-A7245CB47679}"/>
    <cellStyle name="FormatedNumberBorderPatern 4 2 2 4 4" xfId="5289" xr:uid="{AA35BAA7-511D-4E64-8E24-0425A4B5F973}"/>
    <cellStyle name="FormatedNumberBorderPatern 4 2 2 5" xfId="2075" xr:uid="{00000000-0005-0000-0000-0000D4060000}"/>
    <cellStyle name="FormatedNumberBorderPatern 4 2 2 5 2" xfId="6209" xr:uid="{9EE43DAA-696D-40A2-B7C4-B6E043EB06FB}"/>
    <cellStyle name="FormatedNumberBorderPatern 4 2 2 6" xfId="3453" xr:uid="{8D34D1E0-988B-4CBC-AC66-1707FDEE0F41}"/>
    <cellStyle name="FormatedNumberBorderPatern 4 2 2 6 2" xfId="7587" xr:uid="{B50DC8FD-73BE-4E71-ABFF-2F14DE525DD0}"/>
    <cellStyle name="FormatedNumberBorderPatern 4 2 2 7" xfId="4831" xr:uid="{7C9676BB-0CDE-4189-A36E-7F7C84E8EF47}"/>
    <cellStyle name="FormatedNumberBorderPatern 4 2 3" xfId="592" xr:uid="{00000000-0005-0000-0000-0000D5060000}"/>
    <cellStyle name="FormatedNumberBorderPatern 4 2 3 2" xfId="1664" xr:uid="{00000000-0005-0000-0000-0000D6060000}"/>
    <cellStyle name="FormatedNumberBorderPatern 4 2 3 2 2" xfId="3053" xr:uid="{00000000-0005-0000-0000-0000D7060000}"/>
    <cellStyle name="FormatedNumberBorderPatern 4 2 3 2 2 2" xfId="7187" xr:uid="{01A310A5-CF13-40DF-BA0D-35BA560BDC74}"/>
    <cellStyle name="FormatedNumberBorderPatern 4 2 3 2 3" xfId="4431" xr:uid="{579E6F82-2544-46F7-9538-4673BF192E22}"/>
    <cellStyle name="FormatedNumberBorderPatern 4 2 3 2 3 2" xfId="8565" xr:uid="{53862F0D-67B6-4955-A35F-4716BA7645C8}"/>
    <cellStyle name="FormatedNumberBorderPatern 4 2 3 2 4" xfId="5809" xr:uid="{D91721C4-1CA2-46CA-B7F3-360A6C688AD4}"/>
    <cellStyle name="FormatedNumberBorderPatern 4 2 3 3" xfId="1159" xr:uid="{00000000-0005-0000-0000-0000D8060000}"/>
    <cellStyle name="FormatedNumberBorderPatern 4 2 3 3 2" xfId="2609" xr:uid="{00000000-0005-0000-0000-0000D9060000}"/>
    <cellStyle name="FormatedNumberBorderPatern 4 2 3 3 2 2" xfId="6743" xr:uid="{61E8DD47-A38C-46AF-AADB-FBF957C4AA65}"/>
    <cellStyle name="FormatedNumberBorderPatern 4 2 3 3 3" xfId="3987" xr:uid="{849A4E5F-8440-43B2-AB5D-789DF49E9E77}"/>
    <cellStyle name="FormatedNumberBorderPatern 4 2 3 3 3 2" xfId="8121" xr:uid="{139E0B8B-C444-4036-B053-F72F812F2DE1}"/>
    <cellStyle name="FormatedNumberBorderPatern 4 2 3 3 4" xfId="5365" xr:uid="{652A0E7F-5CB5-4CCE-8885-F84546B6BAB4}"/>
    <cellStyle name="FormatedNumberBorderPatern 4 2 3 4" xfId="2151" xr:uid="{00000000-0005-0000-0000-0000DA060000}"/>
    <cellStyle name="FormatedNumberBorderPatern 4 2 3 4 2" xfId="6285" xr:uid="{ED85B666-8057-4495-8F67-C0CC081F220A}"/>
    <cellStyle name="FormatedNumberBorderPatern 4 2 3 5" xfId="3529" xr:uid="{C02C2364-1F7B-4628-A483-7A03A091833F}"/>
    <cellStyle name="FormatedNumberBorderPatern 4 2 3 5 2" xfId="7663" xr:uid="{B9D5CABF-7EA0-4264-98E5-E698A0817ABF}"/>
    <cellStyle name="FormatedNumberBorderPatern 4 2 3 6" xfId="4907" xr:uid="{B0A6363A-AB44-4465-A6DD-30B71371D413}"/>
    <cellStyle name="FormatedNumberBorderPatern 4 2 4" xfId="1501" xr:uid="{00000000-0005-0000-0000-0000DB060000}"/>
    <cellStyle name="FormatedNumberBorderPatern 4 2 4 2" xfId="2890" xr:uid="{00000000-0005-0000-0000-0000DC060000}"/>
    <cellStyle name="FormatedNumberBorderPatern 4 2 4 2 2" xfId="7024" xr:uid="{92185FE5-B247-4DFC-81F4-22A80306F8B0}"/>
    <cellStyle name="FormatedNumberBorderPatern 4 2 4 3" xfId="4268" xr:uid="{BF51F7E7-9A52-4B44-AF82-C1107A271920}"/>
    <cellStyle name="FormatedNumberBorderPatern 4 2 4 3 2" xfId="8402" xr:uid="{37EF3960-FC85-425E-812B-2F0F55008C3A}"/>
    <cellStyle name="FormatedNumberBorderPatern 4 2 4 4" xfId="5646" xr:uid="{336DC40B-EC0F-4E38-A942-EF4EA734D04C}"/>
    <cellStyle name="FormatedNumberBorderPatern 4 2 5" xfId="996" xr:uid="{00000000-0005-0000-0000-0000DD060000}"/>
    <cellStyle name="FormatedNumberBorderPatern 4 2 5 2" xfId="2446" xr:uid="{00000000-0005-0000-0000-0000DE060000}"/>
    <cellStyle name="FormatedNumberBorderPatern 4 2 5 2 2" xfId="6580" xr:uid="{FAAC52E0-C024-4366-BE3F-22731B58C3BD}"/>
    <cellStyle name="FormatedNumberBorderPatern 4 2 5 3" xfId="3824" xr:uid="{323DD3C6-2FCE-4F1D-A690-C444B73BF6EF}"/>
    <cellStyle name="FormatedNumberBorderPatern 4 2 5 3 2" xfId="7958" xr:uid="{90AB3E80-A102-463A-B9FF-4F3CA2F2E7AD}"/>
    <cellStyle name="FormatedNumberBorderPatern 4 2 5 4" xfId="5202" xr:uid="{DAE3AB0D-DCC1-4DA1-8D43-D1A25B2D3D86}"/>
    <cellStyle name="FormatedNumberBorderPatern 4 2 6" xfId="1988" xr:uid="{00000000-0005-0000-0000-0000DF060000}"/>
    <cellStyle name="FormatedNumberBorderPatern 4 2 6 2" xfId="6122" xr:uid="{CBB1A9D6-C5BC-4280-9F52-A942FE424A36}"/>
    <cellStyle name="FormatedNumberBorderPatern 4 2 7" xfId="3366" xr:uid="{99D5DE52-84DB-4C4B-A799-D572EAF6EFEA}"/>
    <cellStyle name="FormatedNumberBorderPatern 4 2 7 2" xfId="7500" xr:uid="{3B245C76-367A-4D79-8A36-5814ABEEC1AA}"/>
    <cellStyle name="FormatedNumberBorderPatern 4 2 8" xfId="4744" xr:uid="{5F420AAC-4C73-4363-B3E3-A3249FCC1220}"/>
    <cellStyle name="FormatedNumberBorderPatern 4 3" xfId="461" xr:uid="{00000000-0005-0000-0000-0000E0060000}"/>
    <cellStyle name="FormatedNumberBorderPatern 4 3 2" xfId="626" xr:uid="{00000000-0005-0000-0000-0000E1060000}"/>
    <cellStyle name="FormatedNumberBorderPatern 4 3 2 2" xfId="1698" xr:uid="{00000000-0005-0000-0000-0000E2060000}"/>
    <cellStyle name="FormatedNumberBorderPatern 4 3 2 2 2" xfId="3087" xr:uid="{00000000-0005-0000-0000-0000E3060000}"/>
    <cellStyle name="FormatedNumberBorderPatern 4 3 2 2 2 2" xfId="7221" xr:uid="{CC5A450A-5933-4A35-8579-64339DA39F05}"/>
    <cellStyle name="FormatedNumberBorderPatern 4 3 2 2 3" xfId="4465" xr:uid="{AB738941-1FB1-44FD-A676-D1BF977FAF3E}"/>
    <cellStyle name="FormatedNumberBorderPatern 4 3 2 2 3 2" xfId="8599" xr:uid="{E7F008D8-64F2-4E65-9F75-E92161A9AE22}"/>
    <cellStyle name="FormatedNumberBorderPatern 4 3 2 2 4" xfId="5843" xr:uid="{1067F798-9A95-4421-958C-7FE23D860633}"/>
    <cellStyle name="FormatedNumberBorderPatern 4 3 2 3" xfId="1193" xr:uid="{00000000-0005-0000-0000-0000E4060000}"/>
    <cellStyle name="FormatedNumberBorderPatern 4 3 2 3 2" xfId="2643" xr:uid="{00000000-0005-0000-0000-0000E5060000}"/>
    <cellStyle name="FormatedNumberBorderPatern 4 3 2 3 2 2" xfId="6777" xr:uid="{F89FA3EA-2AB5-4422-A0BB-EC8EAF27BAFC}"/>
    <cellStyle name="FormatedNumberBorderPatern 4 3 2 3 3" xfId="4021" xr:uid="{F4AE86BD-EDAE-4362-A3BE-DAF846B5C8B2}"/>
    <cellStyle name="FormatedNumberBorderPatern 4 3 2 3 3 2" xfId="8155" xr:uid="{C5680E65-7651-4ABE-96A8-F9E8A081D98D}"/>
    <cellStyle name="FormatedNumberBorderPatern 4 3 2 3 4" xfId="5399" xr:uid="{D84A76AE-6225-40CF-981C-EBF4EA9BE286}"/>
    <cellStyle name="FormatedNumberBorderPatern 4 3 2 4" xfId="2185" xr:uid="{00000000-0005-0000-0000-0000E6060000}"/>
    <cellStyle name="FormatedNumberBorderPatern 4 3 2 4 2" xfId="6319" xr:uid="{428E8782-843A-4900-A2B7-A8C01B80C487}"/>
    <cellStyle name="FormatedNumberBorderPatern 4 3 2 5" xfId="3563" xr:uid="{4CF246F4-FADB-44DA-A361-E6069E7FBBB6}"/>
    <cellStyle name="FormatedNumberBorderPatern 4 3 2 5 2" xfId="7697" xr:uid="{ADC8E702-DF38-464C-9779-A56145ED232C}"/>
    <cellStyle name="FormatedNumberBorderPatern 4 3 2 6" xfId="4941" xr:uid="{EA9834D2-DBE6-4EAD-A3EF-9896DD41F980}"/>
    <cellStyle name="FormatedNumberBorderPatern 4 3 3" xfId="1535" xr:uid="{00000000-0005-0000-0000-0000E7060000}"/>
    <cellStyle name="FormatedNumberBorderPatern 4 3 3 2" xfId="2924" xr:uid="{00000000-0005-0000-0000-0000E8060000}"/>
    <cellStyle name="FormatedNumberBorderPatern 4 3 3 2 2" xfId="7058" xr:uid="{5F5545E5-66DA-4189-AEFC-6B663A0922B4}"/>
    <cellStyle name="FormatedNumberBorderPatern 4 3 3 3" xfId="4302" xr:uid="{249BB9A8-B79E-4DAD-8FC7-5FAB618E10EA}"/>
    <cellStyle name="FormatedNumberBorderPatern 4 3 3 3 2" xfId="8436" xr:uid="{A637ABB8-86B9-4BC8-8905-0CBF7448DC0A}"/>
    <cellStyle name="FormatedNumberBorderPatern 4 3 3 4" xfId="5680" xr:uid="{0E809C22-AB2E-4193-B014-2BA08A44B8AB}"/>
    <cellStyle name="FormatedNumberBorderPatern 4 3 4" xfId="1030" xr:uid="{00000000-0005-0000-0000-0000E9060000}"/>
    <cellStyle name="FormatedNumberBorderPatern 4 3 4 2" xfId="2480" xr:uid="{00000000-0005-0000-0000-0000EA060000}"/>
    <cellStyle name="FormatedNumberBorderPatern 4 3 4 2 2" xfId="6614" xr:uid="{8A2F37C2-3579-480C-97B5-AA8C362975EA}"/>
    <cellStyle name="FormatedNumberBorderPatern 4 3 4 3" xfId="3858" xr:uid="{3CF7A124-D38A-4B2E-B0BA-72F605DC3BB4}"/>
    <cellStyle name="FormatedNumberBorderPatern 4 3 4 3 2" xfId="7992" xr:uid="{0714C2A2-B212-4654-A6B0-E97EA66F60DE}"/>
    <cellStyle name="FormatedNumberBorderPatern 4 3 4 4" xfId="5236" xr:uid="{7B1B5EF5-65E7-42F5-8190-36F4E1B7733F}"/>
    <cellStyle name="FormatedNumberBorderPatern 4 3 5" xfId="2022" xr:uid="{00000000-0005-0000-0000-0000EB060000}"/>
    <cellStyle name="FormatedNumberBorderPatern 4 3 5 2" xfId="6156" xr:uid="{E2E4B4A3-42CD-4B71-8D73-7B92BDFD999A}"/>
    <cellStyle name="FormatedNumberBorderPatern 4 3 6" xfId="3400" xr:uid="{C0D523D5-2217-49ED-B669-1CF93484AAD7}"/>
    <cellStyle name="FormatedNumberBorderPatern 4 3 6 2" xfId="7534" xr:uid="{532A87BA-FD6A-4519-80DF-FC9C56AD6478}"/>
    <cellStyle name="FormatedNumberBorderPatern 4 3 7" xfId="4778" xr:uid="{E463CB45-EE01-43AE-B63B-5F5A68814D4B}"/>
    <cellStyle name="FormatedNumberBorderPatern 4 4" xfId="481" xr:uid="{00000000-0005-0000-0000-0000EC060000}"/>
    <cellStyle name="FormatedNumberBorderPatern 4 4 2" xfId="645" xr:uid="{00000000-0005-0000-0000-0000ED060000}"/>
    <cellStyle name="FormatedNumberBorderPatern 4 4 2 2" xfId="1717" xr:uid="{00000000-0005-0000-0000-0000EE060000}"/>
    <cellStyle name="FormatedNumberBorderPatern 4 4 2 2 2" xfId="3106" xr:uid="{00000000-0005-0000-0000-0000EF060000}"/>
    <cellStyle name="FormatedNumberBorderPatern 4 4 2 2 2 2" xfId="7240" xr:uid="{B47CFFAF-3EB2-45E8-A9F3-F4DECF6679AD}"/>
    <cellStyle name="FormatedNumberBorderPatern 4 4 2 2 3" xfId="4484" xr:uid="{146C6DBE-DD3C-4A2A-A7EF-2E49C3B300E2}"/>
    <cellStyle name="FormatedNumberBorderPatern 4 4 2 2 3 2" xfId="8618" xr:uid="{FD5ACAAE-A639-48D5-B3E8-547863E19800}"/>
    <cellStyle name="FormatedNumberBorderPatern 4 4 2 2 4" xfId="5862" xr:uid="{729D0493-82E0-47D5-8F2D-23615D467B41}"/>
    <cellStyle name="FormatedNumberBorderPatern 4 4 2 3" xfId="1212" xr:uid="{00000000-0005-0000-0000-0000F0060000}"/>
    <cellStyle name="FormatedNumberBorderPatern 4 4 2 3 2" xfId="2662" xr:uid="{00000000-0005-0000-0000-0000F1060000}"/>
    <cellStyle name="FormatedNumberBorderPatern 4 4 2 3 2 2" xfId="6796" xr:uid="{61799E9F-9363-4B18-956C-43F6625DC0EA}"/>
    <cellStyle name="FormatedNumberBorderPatern 4 4 2 3 3" xfId="4040" xr:uid="{BABEFB94-ED70-47A3-A4C6-1C3ED18A1F56}"/>
    <cellStyle name="FormatedNumberBorderPatern 4 4 2 3 3 2" xfId="8174" xr:uid="{6087C85D-9B87-44D6-87F5-99F8166FA1F9}"/>
    <cellStyle name="FormatedNumberBorderPatern 4 4 2 3 4" xfId="5418" xr:uid="{C60AD8C5-7CB2-43A1-9622-39643C0ABCA9}"/>
    <cellStyle name="FormatedNumberBorderPatern 4 4 2 4" xfId="2204" xr:uid="{00000000-0005-0000-0000-0000F2060000}"/>
    <cellStyle name="FormatedNumberBorderPatern 4 4 2 4 2" xfId="6338" xr:uid="{B6DB8EA4-CCCF-47CD-9127-44FA2A2964BC}"/>
    <cellStyle name="FormatedNumberBorderPatern 4 4 2 5" xfId="3582" xr:uid="{C0B8FFF4-FBB9-41F3-8C3E-D5F81FE4BCFD}"/>
    <cellStyle name="FormatedNumberBorderPatern 4 4 2 5 2" xfId="7716" xr:uid="{0454169D-9440-436D-950F-76F5655F2B59}"/>
    <cellStyle name="FormatedNumberBorderPatern 4 4 2 6" xfId="4960" xr:uid="{D03546D7-79C3-4BA5-BF0E-5B36E06BBA15}"/>
    <cellStyle name="FormatedNumberBorderPatern 4 4 3" xfId="1554" xr:uid="{00000000-0005-0000-0000-0000F3060000}"/>
    <cellStyle name="FormatedNumberBorderPatern 4 4 3 2" xfId="2943" xr:uid="{00000000-0005-0000-0000-0000F4060000}"/>
    <cellStyle name="FormatedNumberBorderPatern 4 4 3 2 2" xfId="7077" xr:uid="{49FE9153-3416-4E4A-86C8-769BB9815FED}"/>
    <cellStyle name="FormatedNumberBorderPatern 4 4 3 3" xfId="4321" xr:uid="{3A3E5436-C995-4D05-87AC-AAB5AA3EE013}"/>
    <cellStyle name="FormatedNumberBorderPatern 4 4 3 3 2" xfId="8455" xr:uid="{4A438553-9ECA-4C1A-B8F6-56787C5A74DD}"/>
    <cellStyle name="FormatedNumberBorderPatern 4 4 3 4" xfId="5699" xr:uid="{42EFD5FC-3A64-4090-B6BD-B73A0A229463}"/>
    <cellStyle name="FormatedNumberBorderPatern 4 4 4" xfId="1049" xr:uid="{00000000-0005-0000-0000-0000F5060000}"/>
    <cellStyle name="FormatedNumberBorderPatern 4 4 4 2" xfId="2499" xr:uid="{00000000-0005-0000-0000-0000F6060000}"/>
    <cellStyle name="FormatedNumberBorderPatern 4 4 4 2 2" xfId="6633" xr:uid="{00095FB6-F4D5-4483-870E-6B80C1C1C7EE}"/>
    <cellStyle name="FormatedNumberBorderPatern 4 4 4 3" xfId="3877" xr:uid="{E75F9AE6-065D-411E-B614-6845F4664E6E}"/>
    <cellStyle name="FormatedNumberBorderPatern 4 4 4 3 2" xfId="8011" xr:uid="{396E85F5-4570-486C-9E97-B0A379D50F5F}"/>
    <cellStyle name="FormatedNumberBorderPatern 4 4 4 4" xfId="5255" xr:uid="{BB671F17-CC2E-4A26-B4E5-D18F358EBD04}"/>
    <cellStyle name="FormatedNumberBorderPatern 4 4 5" xfId="2041" xr:uid="{00000000-0005-0000-0000-0000F7060000}"/>
    <cellStyle name="FormatedNumberBorderPatern 4 4 5 2" xfId="6175" xr:uid="{747C4ED6-687C-46DA-B8C2-187734E4B9F3}"/>
    <cellStyle name="FormatedNumberBorderPatern 4 4 6" xfId="3419" xr:uid="{0ACEC975-DECB-457B-8F90-AB5D0905AA3A}"/>
    <cellStyle name="FormatedNumberBorderPatern 4 4 6 2" xfId="7553" xr:uid="{53EA0513-755F-4760-8BB1-8A3763B6237A}"/>
    <cellStyle name="FormatedNumberBorderPatern 4 4 7" xfId="4797" xr:uid="{30E7B177-2652-4D2E-ADC5-2196A9E309B5}"/>
    <cellStyle name="FormatedNumberBorderPatern 4 5" xfId="552" xr:uid="{00000000-0005-0000-0000-0000F8060000}"/>
    <cellStyle name="FormatedNumberBorderPatern 4 5 2" xfId="1624" xr:uid="{00000000-0005-0000-0000-0000F9060000}"/>
    <cellStyle name="FormatedNumberBorderPatern 4 5 2 2" xfId="3013" xr:uid="{00000000-0005-0000-0000-0000FA060000}"/>
    <cellStyle name="FormatedNumberBorderPatern 4 5 2 2 2" xfId="7147" xr:uid="{150CA2CC-2115-4EEF-8695-68F20C0F3959}"/>
    <cellStyle name="FormatedNumberBorderPatern 4 5 2 3" xfId="4391" xr:uid="{216E7B48-E6EE-46A3-99F1-A994176B159B}"/>
    <cellStyle name="FormatedNumberBorderPatern 4 5 2 3 2" xfId="8525" xr:uid="{426C550F-2F0A-4CF7-989D-B4394AADB7BA}"/>
    <cellStyle name="FormatedNumberBorderPatern 4 5 2 4" xfId="5769" xr:uid="{CACCCC02-8441-4351-8758-BE556307E8D2}"/>
    <cellStyle name="FormatedNumberBorderPatern 4 5 3" xfId="1119" xr:uid="{00000000-0005-0000-0000-0000FB060000}"/>
    <cellStyle name="FormatedNumberBorderPatern 4 5 3 2" xfId="2569" xr:uid="{00000000-0005-0000-0000-0000FC060000}"/>
    <cellStyle name="FormatedNumberBorderPatern 4 5 3 2 2" xfId="6703" xr:uid="{67DAC9AB-5781-4198-8A60-BDFBA1EC8489}"/>
    <cellStyle name="FormatedNumberBorderPatern 4 5 3 3" xfId="3947" xr:uid="{1C1B976D-6788-4363-94BA-C71BE541EBE3}"/>
    <cellStyle name="FormatedNumberBorderPatern 4 5 3 3 2" xfId="8081" xr:uid="{56096231-94E8-4F7E-89EB-10C3F188BFDC}"/>
    <cellStyle name="FormatedNumberBorderPatern 4 5 3 4" xfId="5325" xr:uid="{399046E0-7CE3-471F-9C92-B86255DFBCBF}"/>
    <cellStyle name="FormatedNumberBorderPatern 4 5 4" xfId="2111" xr:uid="{00000000-0005-0000-0000-0000FD060000}"/>
    <cellStyle name="FormatedNumberBorderPatern 4 5 4 2" xfId="6245" xr:uid="{486A2880-5154-44D3-A827-2745778BC43F}"/>
    <cellStyle name="FormatedNumberBorderPatern 4 5 5" xfId="3489" xr:uid="{7BC8AD9F-A256-4242-A559-FEFF640457ED}"/>
    <cellStyle name="FormatedNumberBorderPatern 4 5 5 2" xfId="7623" xr:uid="{20068C33-6388-45A3-93DB-414BAA6F6AC0}"/>
    <cellStyle name="FormatedNumberBorderPatern 4 5 6" xfId="4867" xr:uid="{00072D6B-775B-41E6-B7C0-3579A61615FF}"/>
    <cellStyle name="FormatedNumberBorderPatern 4 6" xfId="745" xr:uid="{00000000-0005-0000-0000-0000FE060000}"/>
    <cellStyle name="FormatedNumberBorderPatern 4 6 2" xfId="1796" xr:uid="{00000000-0005-0000-0000-0000FF060000}"/>
    <cellStyle name="FormatedNumberBorderPatern 4 6 2 2" xfId="3177" xr:uid="{00000000-0005-0000-0000-000000070000}"/>
    <cellStyle name="FormatedNumberBorderPatern 4 6 2 2 2" xfId="7311" xr:uid="{5E7EF8F9-1F28-40D5-8AC8-0C09AE325BFF}"/>
    <cellStyle name="FormatedNumberBorderPatern 4 6 2 3" xfId="4555" xr:uid="{F0D23DFD-3E3A-4E3C-B53A-E73AC6A086C6}"/>
    <cellStyle name="FormatedNumberBorderPatern 4 6 2 3 2" xfId="8689" xr:uid="{C6B69A8D-BF5B-4F2E-9BF3-9DC0DDF2E05B}"/>
    <cellStyle name="FormatedNumberBorderPatern 4 6 2 4" xfId="5933" xr:uid="{DE776BDD-F3CC-49D3-BC61-99275E92A6C1}"/>
    <cellStyle name="FormatedNumberBorderPatern 4 6 3" xfId="1285" xr:uid="{00000000-0005-0000-0000-000001070000}"/>
    <cellStyle name="FormatedNumberBorderPatern 4 6 3 2" xfId="2733" xr:uid="{00000000-0005-0000-0000-000002070000}"/>
    <cellStyle name="FormatedNumberBorderPatern 4 6 3 2 2" xfId="6867" xr:uid="{AA0E3D88-CB2A-41C0-8C7C-0DCB5D32EF95}"/>
    <cellStyle name="FormatedNumberBorderPatern 4 6 3 3" xfId="4111" xr:uid="{D664666C-39B1-4D4E-A7D9-4E1CE84CA789}"/>
    <cellStyle name="FormatedNumberBorderPatern 4 6 3 3 2" xfId="8245" xr:uid="{D9FD383D-C55C-42AC-973A-DBAB9FFD995D}"/>
    <cellStyle name="FormatedNumberBorderPatern 4 6 3 4" xfId="5489" xr:uid="{F7DFA843-3C80-47F0-85EE-5F54DDB496D0}"/>
    <cellStyle name="FormatedNumberBorderPatern 4 6 4" xfId="2277" xr:uid="{00000000-0005-0000-0000-000003070000}"/>
    <cellStyle name="FormatedNumberBorderPatern 4 6 4 2" xfId="6411" xr:uid="{C36FFD3A-F04C-4FDC-8A09-EFB0D215D762}"/>
    <cellStyle name="FormatedNumberBorderPatern 4 6 5" xfId="3655" xr:uid="{DAEDC5A1-EA08-4BB3-90B9-E5FFB2A41196}"/>
    <cellStyle name="FormatedNumberBorderPatern 4 6 5 2" xfId="7789" xr:uid="{E213E137-539E-4590-A021-AB5B069D97DB}"/>
    <cellStyle name="FormatedNumberBorderPatern 4 6 6" xfId="5033" xr:uid="{623A39BB-5178-458C-91E3-AA94043E8640}"/>
    <cellStyle name="FormatedNumberBorderPatern 4 7" xfId="776" xr:uid="{00000000-0005-0000-0000-000004070000}"/>
    <cellStyle name="FormatedNumberBorderPatern 4 7 2" xfId="1822" xr:uid="{00000000-0005-0000-0000-000005070000}"/>
    <cellStyle name="FormatedNumberBorderPatern 4 7 2 2" xfId="3202" xr:uid="{00000000-0005-0000-0000-000006070000}"/>
    <cellStyle name="FormatedNumberBorderPatern 4 7 2 2 2" xfId="7336" xr:uid="{6B4F2E22-E8EF-4B85-9975-C88947C91182}"/>
    <cellStyle name="FormatedNumberBorderPatern 4 7 2 3" xfId="4580" xr:uid="{B5D3D5B5-F755-4E3E-B013-562BB46954DA}"/>
    <cellStyle name="FormatedNumberBorderPatern 4 7 2 3 2" xfId="8714" xr:uid="{B6923EB4-5D6E-402F-9006-F525AC491C34}"/>
    <cellStyle name="FormatedNumberBorderPatern 4 7 2 4" xfId="5958" xr:uid="{445DDC6A-8280-4ACD-A40E-736A3F5A36C4}"/>
    <cellStyle name="FormatedNumberBorderPatern 4 7 3" xfId="1311" xr:uid="{00000000-0005-0000-0000-000007070000}"/>
    <cellStyle name="FormatedNumberBorderPatern 4 7 3 2" xfId="2758" xr:uid="{00000000-0005-0000-0000-000008070000}"/>
    <cellStyle name="FormatedNumberBorderPatern 4 7 3 2 2" xfId="6892" xr:uid="{A559F67B-FB3A-4585-8DB1-134273ED2273}"/>
    <cellStyle name="FormatedNumberBorderPatern 4 7 3 3" xfId="4136" xr:uid="{9A099A69-BACA-4AE4-B113-6FB936692FEC}"/>
    <cellStyle name="FormatedNumberBorderPatern 4 7 3 3 2" xfId="8270" xr:uid="{2E1EC815-0507-43CC-A8A6-2DDB812F2717}"/>
    <cellStyle name="FormatedNumberBorderPatern 4 7 3 4" xfId="5514" xr:uid="{AB0706D9-7B18-4CE7-AAA8-8330F23709F6}"/>
    <cellStyle name="FormatedNumberBorderPatern 4 7 4" xfId="2303" xr:uid="{00000000-0005-0000-0000-000009070000}"/>
    <cellStyle name="FormatedNumberBorderPatern 4 7 4 2" xfId="6437" xr:uid="{5DDCD91A-18C3-472A-BBDA-AD20DBF5073E}"/>
    <cellStyle name="FormatedNumberBorderPatern 4 7 5" xfId="3681" xr:uid="{08F8D302-C6D9-48E7-A8F2-F60AEEFBA6A8}"/>
    <cellStyle name="FormatedNumberBorderPatern 4 7 5 2" xfId="7815" xr:uid="{B28A61AA-4503-4D3F-B279-13FD647EE420}"/>
    <cellStyle name="FormatedNumberBorderPatern 4 7 6" xfId="5059" xr:uid="{CC83B02F-A172-4025-86A4-9AC4F2F73BDE}"/>
    <cellStyle name="FormatedNumberBorderPatern 4 8" xfId="1461" xr:uid="{00000000-0005-0000-0000-00000A070000}"/>
    <cellStyle name="FormatedNumberBorderPatern 4 8 2" xfId="2850" xr:uid="{00000000-0005-0000-0000-00000B070000}"/>
    <cellStyle name="FormatedNumberBorderPatern 4 8 2 2" xfId="6984" xr:uid="{406396DB-AC4C-4C51-B4E5-9FE36388B10D}"/>
    <cellStyle name="FormatedNumberBorderPatern 4 8 3" xfId="4228" xr:uid="{CE2D3C6E-AB37-461B-B460-C61498148154}"/>
    <cellStyle name="FormatedNumberBorderPatern 4 8 3 2" xfId="8362" xr:uid="{FA8C9198-2736-463A-87B9-BC40D97CC61C}"/>
    <cellStyle name="FormatedNumberBorderPatern 4 8 4" xfId="5606" xr:uid="{0E6B638F-B400-4B42-80B8-A5CB9F20CD91}"/>
    <cellStyle name="FormatedNumberBorderPatern 4 9" xfId="956" xr:uid="{00000000-0005-0000-0000-00000C070000}"/>
    <cellStyle name="FormatedNumberBorderPatern 4 9 2" xfId="2406" xr:uid="{00000000-0005-0000-0000-00000D070000}"/>
    <cellStyle name="FormatedNumberBorderPatern 4 9 2 2" xfId="6540" xr:uid="{478F4618-97EF-4FF3-B959-E94E6DA9D425}"/>
    <cellStyle name="FormatedNumberBorderPatern 4 9 3" xfId="3784" xr:uid="{0EFDB4A5-FAC1-4013-B561-6A0CA77D3B6E}"/>
    <cellStyle name="FormatedNumberBorderPatern 4 9 3 2" xfId="7918" xr:uid="{7FB8F5FE-F3D5-4489-BC44-60B4599809DA}"/>
    <cellStyle name="FormatedNumberBorderPatern 4 9 4" xfId="5162" xr:uid="{306AD032-B65E-4303-A512-8374AF2CF4B6}"/>
    <cellStyle name="FormatedNumberBorderPatern 5" xfId="384" xr:uid="{00000000-0005-0000-0000-00000E070000}"/>
    <cellStyle name="FormatedNumberBorderPatern 5 10" xfId="1948" xr:uid="{00000000-0005-0000-0000-00000F070000}"/>
    <cellStyle name="FormatedNumberBorderPatern 5 10 2" xfId="6082" xr:uid="{686455DD-9A63-4579-A4F0-5027551EA5EB}"/>
    <cellStyle name="FormatedNumberBorderPatern 5 11" xfId="3326" xr:uid="{B2BAD0C9-E4BB-42F4-AEDF-404BDDC6F9D2}"/>
    <cellStyle name="FormatedNumberBorderPatern 5 11 2" xfId="7460" xr:uid="{FAE4442B-B286-4A87-B048-59C861B11DC6}"/>
    <cellStyle name="FormatedNumberBorderPatern 5 12" xfId="4704" xr:uid="{BD59B671-F921-4169-B83C-EC1986B8FAD3}"/>
    <cellStyle name="FormatedNumberBorderPatern 5 2" xfId="394" xr:uid="{00000000-0005-0000-0000-000010070000}"/>
    <cellStyle name="FormatedNumberBorderPatern 5 2 2" xfId="485" xr:uid="{00000000-0005-0000-0000-000011070000}"/>
    <cellStyle name="FormatedNumberBorderPatern 5 2 2 2" xfId="649" xr:uid="{00000000-0005-0000-0000-000012070000}"/>
    <cellStyle name="FormatedNumberBorderPatern 5 2 2 2 2" xfId="1721" xr:uid="{00000000-0005-0000-0000-000013070000}"/>
    <cellStyle name="FormatedNumberBorderPatern 5 2 2 2 2 2" xfId="3110" xr:uid="{00000000-0005-0000-0000-000014070000}"/>
    <cellStyle name="FormatedNumberBorderPatern 5 2 2 2 2 2 2" xfId="7244" xr:uid="{6B108982-F9CD-465B-A9C1-A314BA17B2CC}"/>
    <cellStyle name="FormatedNumberBorderPatern 5 2 2 2 2 3" xfId="4488" xr:uid="{24D2E0EA-3453-424D-B10C-7E1496160B0C}"/>
    <cellStyle name="FormatedNumberBorderPatern 5 2 2 2 2 3 2" xfId="8622" xr:uid="{1494F944-1BE9-4C7A-8ADB-54D234783E6E}"/>
    <cellStyle name="FormatedNumberBorderPatern 5 2 2 2 2 4" xfId="5866" xr:uid="{E86AA5CD-2B87-487A-8A44-9915262D909A}"/>
    <cellStyle name="FormatedNumberBorderPatern 5 2 2 2 3" xfId="1216" xr:uid="{00000000-0005-0000-0000-000015070000}"/>
    <cellStyle name="FormatedNumberBorderPatern 5 2 2 2 3 2" xfId="2666" xr:uid="{00000000-0005-0000-0000-000016070000}"/>
    <cellStyle name="FormatedNumberBorderPatern 5 2 2 2 3 2 2" xfId="6800" xr:uid="{A823F5A8-8ADE-40A0-833C-DC4420F87DB0}"/>
    <cellStyle name="FormatedNumberBorderPatern 5 2 2 2 3 3" xfId="4044" xr:uid="{074E9BAE-DE03-42C5-9DA5-9C34C440A2D0}"/>
    <cellStyle name="FormatedNumberBorderPatern 5 2 2 2 3 3 2" xfId="8178" xr:uid="{FF68A468-D6FE-4AD6-9036-DD963C84F4D7}"/>
    <cellStyle name="FormatedNumberBorderPatern 5 2 2 2 3 4" xfId="5422" xr:uid="{4B1C1449-A171-47DA-AB75-8E2EFD583940}"/>
    <cellStyle name="FormatedNumberBorderPatern 5 2 2 2 4" xfId="2208" xr:uid="{00000000-0005-0000-0000-000017070000}"/>
    <cellStyle name="FormatedNumberBorderPatern 5 2 2 2 4 2" xfId="6342" xr:uid="{034586B3-0F0A-4CD9-B5B9-07778E56B031}"/>
    <cellStyle name="FormatedNumberBorderPatern 5 2 2 2 5" xfId="3586" xr:uid="{5BC5FDDB-E935-414A-9E8E-DD423B14F24E}"/>
    <cellStyle name="FormatedNumberBorderPatern 5 2 2 2 5 2" xfId="7720" xr:uid="{B1B66115-1F27-44F1-8F96-7B3EDC68EE89}"/>
    <cellStyle name="FormatedNumberBorderPatern 5 2 2 2 6" xfId="4964" xr:uid="{5D736513-C001-408B-B857-BD3C4C0A160F}"/>
    <cellStyle name="FormatedNumberBorderPatern 5 2 2 3" xfId="1558" xr:uid="{00000000-0005-0000-0000-000018070000}"/>
    <cellStyle name="FormatedNumberBorderPatern 5 2 2 3 2" xfId="2947" xr:uid="{00000000-0005-0000-0000-000019070000}"/>
    <cellStyle name="FormatedNumberBorderPatern 5 2 2 3 2 2" xfId="7081" xr:uid="{2D56F224-E922-40CE-AC8D-12B2D0F010FE}"/>
    <cellStyle name="FormatedNumberBorderPatern 5 2 2 3 3" xfId="4325" xr:uid="{E90E03EC-5E3A-480E-8DB8-31654EF96777}"/>
    <cellStyle name="FormatedNumberBorderPatern 5 2 2 3 3 2" xfId="8459" xr:uid="{9803B565-F728-48E9-912E-3952FB0CBDAF}"/>
    <cellStyle name="FormatedNumberBorderPatern 5 2 2 3 4" xfId="5703" xr:uid="{A7FA64EC-2BAF-437F-BCD5-CF0C561FD5C5}"/>
    <cellStyle name="FormatedNumberBorderPatern 5 2 2 4" xfId="1053" xr:uid="{00000000-0005-0000-0000-00001A070000}"/>
    <cellStyle name="FormatedNumberBorderPatern 5 2 2 4 2" xfId="2503" xr:uid="{00000000-0005-0000-0000-00001B070000}"/>
    <cellStyle name="FormatedNumberBorderPatern 5 2 2 4 2 2" xfId="6637" xr:uid="{CCCC5A97-F9B9-45EE-9CD2-28D33206167C}"/>
    <cellStyle name="FormatedNumberBorderPatern 5 2 2 4 3" xfId="3881" xr:uid="{9101CA2D-A2AD-4022-A99B-B7F47959220A}"/>
    <cellStyle name="FormatedNumberBorderPatern 5 2 2 4 3 2" xfId="8015" xr:uid="{12A7BE8F-12C3-461E-A00F-6B98597F55FC}"/>
    <cellStyle name="FormatedNumberBorderPatern 5 2 2 4 4" xfId="5259" xr:uid="{138E8335-0EC8-4F34-8B17-BCDA80FD7B9A}"/>
    <cellStyle name="FormatedNumberBorderPatern 5 2 2 5" xfId="2045" xr:uid="{00000000-0005-0000-0000-00001C070000}"/>
    <cellStyle name="FormatedNumberBorderPatern 5 2 2 5 2" xfId="6179" xr:uid="{384BDEE8-0C3D-4967-B434-8D19905D522F}"/>
    <cellStyle name="FormatedNumberBorderPatern 5 2 2 6" xfId="3423" xr:uid="{D3ABEB7A-9690-4AEE-921D-0C00D6F33267}"/>
    <cellStyle name="FormatedNumberBorderPatern 5 2 2 6 2" xfId="7557" xr:uid="{556EE8CB-9EA8-4108-9B0C-70263F6A2F32}"/>
    <cellStyle name="FormatedNumberBorderPatern 5 2 2 7" xfId="4801" xr:uid="{6D671A14-3D67-43C6-807B-B8AA7C0446F7}"/>
    <cellStyle name="FormatedNumberBorderPatern 5 2 3" xfId="562" xr:uid="{00000000-0005-0000-0000-00001D070000}"/>
    <cellStyle name="FormatedNumberBorderPatern 5 2 3 2" xfId="1634" xr:uid="{00000000-0005-0000-0000-00001E070000}"/>
    <cellStyle name="FormatedNumberBorderPatern 5 2 3 2 2" xfId="3023" xr:uid="{00000000-0005-0000-0000-00001F070000}"/>
    <cellStyle name="FormatedNumberBorderPatern 5 2 3 2 2 2" xfId="7157" xr:uid="{871C9DD2-815A-4A4F-994D-3440C490149E}"/>
    <cellStyle name="FormatedNumberBorderPatern 5 2 3 2 3" xfId="4401" xr:uid="{2153D964-290E-4977-BEE7-02F232DB09D1}"/>
    <cellStyle name="FormatedNumberBorderPatern 5 2 3 2 3 2" xfId="8535" xr:uid="{C76E9628-2BA5-4DDD-8BAB-DEEC4EFE36D2}"/>
    <cellStyle name="FormatedNumberBorderPatern 5 2 3 2 4" xfId="5779" xr:uid="{5D757B6D-C6B2-4EB9-A689-1686E44E4075}"/>
    <cellStyle name="FormatedNumberBorderPatern 5 2 3 3" xfId="1129" xr:uid="{00000000-0005-0000-0000-000020070000}"/>
    <cellStyle name="FormatedNumberBorderPatern 5 2 3 3 2" xfId="2579" xr:uid="{00000000-0005-0000-0000-000021070000}"/>
    <cellStyle name="FormatedNumberBorderPatern 5 2 3 3 2 2" xfId="6713" xr:uid="{4940A674-D6DA-471E-A001-D9AC58AB0531}"/>
    <cellStyle name="FormatedNumberBorderPatern 5 2 3 3 3" xfId="3957" xr:uid="{99180E5F-8B60-49E2-8340-FD857DF62076}"/>
    <cellStyle name="FormatedNumberBorderPatern 5 2 3 3 3 2" xfId="8091" xr:uid="{2D9F5DEC-B762-419D-80FF-BE9D7DF429EB}"/>
    <cellStyle name="FormatedNumberBorderPatern 5 2 3 3 4" xfId="5335" xr:uid="{63E1B1DE-7E81-493A-AD95-6D395E6F24CC}"/>
    <cellStyle name="FormatedNumberBorderPatern 5 2 3 4" xfId="2121" xr:uid="{00000000-0005-0000-0000-000022070000}"/>
    <cellStyle name="FormatedNumberBorderPatern 5 2 3 4 2" xfId="6255" xr:uid="{23AEF3B6-4B1A-4932-AD52-FCB0D5F8C05F}"/>
    <cellStyle name="FormatedNumberBorderPatern 5 2 3 5" xfId="3499" xr:uid="{CBA22292-2FA3-4E5F-B0BC-1D810BFC34C4}"/>
    <cellStyle name="FormatedNumberBorderPatern 5 2 3 5 2" xfId="7633" xr:uid="{AE09441C-15A6-4CF8-89DD-4A490B6A191A}"/>
    <cellStyle name="FormatedNumberBorderPatern 5 2 3 6" xfId="4877" xr:uid="{523889CF-3DDE-437E-9998-F2FDAE90F2AB}"/>
    <cellStyle name="FormatedNumberBorderPatern 5 2 4" xfId="1471" xr:uid="{00000000-0005-0000-0000-000023070000}"/>
    <cellStyle name="FormatedNumberBorderPatern 5 2 4 2" xfId="2860" xr:uid="{00000000-0005-0000-0000-000024070000}"/>
    <cellStyle name="FormatedNumberBorderPatern 5 2 4 2 2" xfId="6994" xr:uid="{499C5E5F-643C-4551-83E7-046BC6F71988}"/>
    <cellStyle name="FormatedNumberBorderPatern 5 2 4 3" xfId="4238" xr:uid="{342CE78E-8A11-45D0-8A32-617AC4EE074A}"/>
    <cellStyle name="FormatedNumberBorderPatern 5 2 4 3 2" xfId="8372" xr:uid="{51B855FC-AB74-45AD-BB19-D7A0F14AE4AF}"/>
    <cellStyle name="FormatedNumberBorderPatern 5 2 4 4" xfId="5616" xr:uid="{65414190-9376-46EF-BC5C-705BAB4D136A}"/>
    <cellStyle name="FormatedNumberBorderPatern 5 2 5" xfId="966" xr:uid="{00000000-0005-0000-0000-000025070000}"/>
    <cellStyle name="FormatedNumberBorderPatern 5 2 5 2" xfId="2416" xr:uid="{00000000-0005-0000-0000-000026070000}"/>
    <cellStyle name="FormatedNumberBorderPatern 5 2 5 2 2" xfId="6550" xr:uid="{82C22FE5-ACB5-44A4-A058-68EFEBADC3D4}"/>
    <cellStyle name="FormatedNumberBorderPatern 5 2 5 3" xfId="3794" xr:uid="{D8FE904E-7AD9-48A5-B039-D8FECFD1B5B5}"/>
    <cellStyle name="FormatedNumberBorderPatern 5 2 5 3 2" xfId="7928" xr:uid="{239833F8-AD0D-4850-A0D5-CFCF60D5534B}"/>
    <cellStyle name="FormatedNumberBorderPatern 5 2 5 4" xfId="5172" xr:uid="{C962D908-1DC6-4822-869F-AA7823EFF8FE}"/>
    <cellStyle name="FormatedNumberBorderPatern 5 2 6" xfId="1957" xr:uid="{00000000-0005-0000-0000-000027070000}"/>
    <cellStyle name="FormatedNumberBorderPatern 5 2 6 2" xfId="6091" xr:uid="{E47EE163-8E05-4743-BF9F-08A42BD08D3E}"/>
    <cellStyle name="FormatedNumberBorderPatern 5 2 7" xfId="3335" xr:uid="{DF26CD48-75A4-444B-8B55-7F0C75B07F6B}"/>
    <cellStyle name="FormatedNumberBorderPatern 5 2 7 2" xfId="7469" xr:uid="{B3C334E2-9AFA-49F1-A040-4137950605BB}"/>
    <cellStyle name="FormatedNumberBorderPatern 5 2 8" xfId="4713" xr:uid="{FCA2385A-D911-4D98-91F2-21F2E353CD2F}"/>
    <cellStyle name="FormatedNumberBorderPatern 5 3" xfId="427" xr:uid="{00000000-0005-0000-0000-000028070000}"/>
    <cellStyle name="FormatedNumberBorderPatern 5 3 2" xfId="516" xr:uid="{00000000-0005-0000-0000-000029070000}"/>
    <cellStyle name="FormatedNumberBorderPatern 5 3 2 2" xfId="680" xr:uid="{00000000-0005-0000-0000-00002A070000}"/>
    <cellStyle name="FormatedNumberBorderPatern 5 3 2 2 2" xfId="1752" xr:uid="{00000000-0005-0000-0000-00002B070000}"/>
    <cellStyle name="FormatedNumberBorderPatern 5 3 2 2 2 2" xfId="3141" xr:uid="{00000000-0005-0000-0000-00002C070000}"/>
    <cellStyle name="FormatedNumberBorderPatern 5 3 2 2 2 2 2" xfId="7275" xr:uid="{7CADF403-5C92-4766-A689-33EDF0AA96BD}"/>
    <cellStyle name="FormatedNumberBorderPatern 5 3 2 2 2 3" xfId="4519" xr:uid="{E47A82AE-87FE-48D8-9478-D17F3B17C742}"/>
    <cellStyle name="FormatedNumberBorderPatern 5 3 2 2 2 3 2" xfId="8653" xr:uid="{86202C91-6B81-421F-B931-0005634EF7E6}"/>
    <cellStyle name="FormatedNumberBorderPatern 5 3 2 2 2 4" xfId="5897" xr:uid="{1C4CE22F-0681-4076-901B-88C8FFA20CFD}"/>
    <cellStyle name="FormatedNumberBorderPatern 5 3 2 2 3" xfId="1247" xr:uid="{00000000-0005-0000-0000-00002D070000}"/>
    <cellStyle name="FormatedNumberBorderPatern 5 3 2 2 3 2" xfId="2697" xr:uid="{00000000-0005-0000-0000-00002E070000}"/>
    <cellStyle name="FormatedNumberBorderPatern 5 3 2 2 3 2 2" xfId="6831" xr:uid="{0380A58E-C9EB-4A55-B1B4-1EDD85B9D5EA}"/>
    <cellStyle name="FormatedNumberBorderPatern 5 3 2 2 3 3" xfId="4075" xr:uid="{62DF7407-74E0-4A7B-8A1F-E5FE36A299DB}"/>
    <cellStyle name="FormatedNumberBorderPatern 5 3 2 2 3 3 2" xfId="8209" xr:uid="{88762604-9591-4A96-BBE9-A64F0E23DA41}"/>
    <cellStyle name="FormatedNumberBorderPatern 5 3 2 2 3 4" xfId="5453" xr:uid="{82DCC8EB-94AD-4A69-BE5D-1DCA20B08667}"/>
    <cellStyle name="FormatedNumberBorderPatern 5 3 2 2 4" xfId="2239" xr:uid="{00000000-0005-0000-0000-00002F070000}"/>
    <cellStyle name="FormatedNumberBorderPatern 5 3 2 2 4 2" xfId="6373" xr:uid="{9E2F2B89-AB6F-4EE5-860C-8D569B13AE77}"/>
    <cellStyle name="FormatedNumberBorderPatern 5 3 2 2 5" xfId="3617" xr:uid="{DFA1459A-6F6B-4AE7-B6F2-FB24BC65FA4D}"/>
    <cellStyle name="FormatedNumberBorderPatern 5 3 2 2 5 2" xfId="7751" xr:uid="{37511C7C-4055-4885-8CFA-5EDC06683F17}"/>
    <cellStyle name="FormatedNumberBorderPatern 5 3 2 2 6" xfId="4995" xr:uid="{73ED1FE1-CE24-404A-A73D-B70D0B221BBE}"/>
    <cellStyle name="FormatedNumberBorderPatern 5 3 2 3" xfId="1589" xr:uid="{00000000-0005-0000-0000-000030070000}"/>
    <cellStyle name="FormatedNumberBorderPatern 5 3 2 3 2" xfId="2978" xr:uid="{00000000-0005-0000-0000-000031070000}"/>
    <cellStyle name="FormatedNumberBorderPatern 5 3 2 3 2 2" xfId="7112" xr:uid="{2B85CF7D-2169-4CC4-A859-E3C6042B98AE}"/>
    <cellStyle name="FormatedNumberBorderPatern 5 3 2 3 3" xfId="4356" xr:uid="{9B8B1B44-5A92-4835-AB87-625154EB0AB8}"/>
    <cellStyle name="FormatedNumberBorderPatern 5 3 2 3 3 2" xfId="8490" xr:uid="{135C9835-2328-4D8F-8AE1-449773217DE3}"/>
    <cellStyle name="FormatedNumberBorderPatern 5 3 2 3 4" xfId="5734" xr:uid="{15B98479-3E81-4921-8880-4D87180D0092}"/>
    <cellStyle name="FormatedNumberBorderPatern 5 3 2 4" xfId="1084" xr:uid="{00000000-0005-0000-0000-000032070000}"/>
    <cellStyle name="FormatedNumberBorderPatern 5 3 2 4 2" xfId="2534" xr:uid="{00000000-0005-0000-0000-000033070000}"/>
    <cellStyle name="FormatedNumberBorderPatern 5 3 2 4 2 2" xfId="6668" xr:uid="{B42676E8-EAF0-4B4F-9BE5-14AB8256D249}"/>
    <cellStyle name="FormatedNumberBorderPatern 5 3 2 4 3" xfId="3912" xr:uid="{B415DC7A-BCD7-499C-A3ED-F3CD0FB7D836}"/>
    <cellStyle name="FormatedNumberBorderPatern 5 3 2 4 3 2" xfId="8046" xr:uid="{23CF47F0-C062-40C2-8C8E-C1E8CA6F1EE6}"/>
    <cellStyle name="FormatedNumberBorderPatern 5 3 2 4 4" xfId="5290" xr:uid="{1D6B4B99-7611-482A-9615-3B267534847D}"/>
    <cellStyle name="FormatedNumberBorderPatern 5 3 2 5" xfId="2076" xr:uid="{00000000-0005-0000-0000-000034070000}"/>
    <cellStyle name="FormatedNumberBorderPatern 5 3 2 5 2" xfId="6210" xr:uid="{3CBB7C4F-EA42-4CF8-8CB8-B18CB6F5FCB2}"/>
    <cellStyle name="FormatedNumberBorderPatern 5 3 2 6" xfId="3454" xr:uid="{52E31447-96F1-4358-BEDA-7508FF5FBFBA}"/>
    <cellStyle name="FormatedNumberBorderPatern 5 3 2 6 2" xfId="7588" xr:uid="{3AD7636C-17BB-4C78-A8BD-205316CA01C6}"/>
    <cellStyle name="FormatedNumberBorderPatern 5 3 2 7" xfId="4832" xr:uid="{E4509814-CDA5-40B6-AA5B-C0A56B283FEB}"/>
    <cellStyle name="FormatedNumberBorderPatern 5 3 3" xfId="593" xr:uid="{00000000-0005-0000-0000-000035070000}"/>
    <cellStyle name="FormatedNumberBorderPatern 5 3 3 2" xfId="1665" xr:uid="{00000000-0005-0000-0000-000036070000}"/>
    <cellStyle name="FormatedNumberBorderPatern 5 3 3 2 2" xfId="3054" xr:uid="{00000000-0005-0000-0000-000037070000}"/>
    <cellStyle name="FormatedNumberBorderPatern 5 3 3 2 2 2" xfId="7188" xr:uid="{0C5D9402-ED41-4E7B-B6C3-B78A82F74C43}"/>
    <cellStyle name="FormatedNumberBorderPatern 5 3 3 2 3" xfId="4432" xr:uid="{EDF1B00C-2D02-434D-B702-1A894E5C99E1}"/>
    <cellStyle name="FormatedNumberBorderPatern 5 3 3 2 3 2" xfId="8566" xr:uid="{795652C9-4FB1-4777-98B1-F0FB6FCF5D8F}"/>
    <cellStyle name="FormatedNumberBorderPatern 5 3 3 2 4" xfId="5810" xr:uid="{331AD44B-63CE-4CEF-A8B8-B504481CA663}"/>
    <cellStyle name="FormatedNumberBorderPatern 5 3 3 3" xfId="1160" xr:uid="{00000000-0005-0000-0000-000038070000}"/>
    <cellStyle name="FormatedNumberBorderPatern 5 3 3 3 2" xfId="2610" xr:uid="{00000000-0005-0000-0000-000039070000}"/>
    <cellStyle name="FormatedNumberBorderPatern 5 3 3 3 2 2" xfId="6744" xr:uid="{8469B53B-6DF5-4605-8AD1-5A99F56A5AC0}"/>
    <cellStyle name="FormatedNumberBorderPatern 5 3 3 3 3" xfId="3988" xr:uid="{C563A0A0-3436-4B02-A478-00DCFA7988B2}"/>
    <cellStyle name="FormatedNumberBorderPatern 5 3 3 3 3 2" xfId="8122" xr:uid="{99F5895A-D258-4BB4-AE2E-935BD0FDD2E2}"/>
    <cellStyle name="FormatedNumberBorderPatern 5 3 3 3 4" xfId="5366" xr:uid="{D4E0DC6F-848D-49BE-95FE-8E0EA7B34BB8}"/>
    <cellStyle name="FormatedNumberBorderPatern 5 3 3 4" xfId="2152" xr:uid="{00000000-0005-0000-0000-00003A070000}"/>
    <cellStyle name="FormatedNumberBorderPatern 5 3 3 4 2" xfId="6286" xr:uid="{018DF3AC-F309-4B9E-8DC3-156CD341D3A7}"/>
    <cellStyle name="FormatedNumberBorderPatern 5 3 3 5" xfId="3530" xr:uid="{38469227-1B2E-4CBE-9CA7-B988F5FDD0ED}"/>
    <cellStyle name="FormatedNumberBorderPatern 5 3 3 5 2" xfId="7664" xr:uid="{EDFE2D21-F36E-4E7C-AA3F-EB837DB7C21C}"/>
    <cellStyle name="FormatedNumberBorderPatern 5 3 3 6" xfId="4908" xr:uid="{4BBC53CC-2572-4EF3-B01A-CBF3B5709D6F}"/>
    <cellStyle name="FormatedNumberBorderPatern 5 3 4" xfId="1502" xr:uid="{00000000-0005-0000-0000-00003B070000}"/>
    <cellStyle name="FormatedNumberBorderPatern 5 3 4 2" xfId="2891" xr:uid="{00000000-0005-0000-0000-00003C070000}"/>
    <cellStyle name="FormatedNumberBorderPatern 5 3 4 2 2" xfId="7025" xr:uid="{88EFF73A-E25C-4384-8CB3-E9D818A16B6C}"/>
    <cellStyle name="FormatedNumberBorderPatern 5 3 4 3" xfId="4269" xr:uid="{59C52B71-337F-4F77-B021-E9AE6CD86FDF}"/>
    <cellStyle name="FormatedNumberBorderPatern 5 3 4 3 2" xfId="8403" xr:uid="{96CC97B3-2D6D-48D8-A8C5-D0E3A6FD0AF4}"/>
    <cellStyle name="FormatedNumberBorderPatern 5 3 4 4" xfId="5647" xr:uid="{575875FF-2023-40B1-8AC4-130A98049701}"/>
    <cellStyle name="FormatedNumberBorderPatern 5 3 5" xfId="997" xr:uid="{00000000-0005-0000-0000-00003D070000}"/>
    <cellStyle name="FormatedNumberBorderPatern 5 3 5 2" xfId="2447" xr:uid="{00000000-0005-0000-0000-00003E070000}"/>
    <cellStyle name="FormatedNumberBorderPatern 5 3 5 2 2" xfId="6581" xr:uid="{1C58AA8B-EBD2-474E-8101-156081EE8B46}"/>
    <cellStyle name="FormatedNumberBorderPatern 5 3 5 3" xfId="3825" xr:uid="{855FBB23-6624-4AB7-A8C5-EDD4B2D98B7C}"/>
    <cellStyle name="FormatedNumberBorderPatern 5 3 5 3 2" xfId="7959" xr:uid="{096E36B2-E0AF-4A9B-9BC6-30E0103FE5CC}"/>
    <cellStyle name="FormatedNumberBorderPatern 5 3 5 4" xfId="5203" xr:uid="{F01A4C80-1E31-4A4D-9649-C20648A3753C}"/>
    <cellStyle name="FormatedNumberBorderPatern 5 3 6" xfId="1989" xr:uid="{00000000-0005-0000-0000-00003F070000}"/>
    <cellStyle name="FormatedNumberBorderPatern 5 3 6 2" xfId="6123" xr:uid="{E176DF1D-2207-47FB-99ED-26D172A44EBF}"/>
    <cellStyle name="FormatedNumberBorderPatern 5 3 7" xfId="3367" xr:uid="{F98BF8A6-3507-4187-BDC6-3DE8DF282799}"/>
    <cellStyle name="FormatedNumberBorderPatern 5 3 7 2" xfId="7501" xr:uid="{6A270C02-D169-4A43-BC8F-E0C3E8E0704D}"/>
    <cellStyle name="FormatedNumberBorderPatern 5 3 8" xfId="4745" xr:uid="{FF5BFD18-A301-4F11-89CC-3E6AF76E5603}"/>
    <cellStyle name="FormatedNumberBorderPatern 5 4" xfId="462" xr:uid="{00000000-0005-0000-0000-000040070000}"/>
    <cellStyle name="FormatedNumberBorderPatern 5 4 2" xfId="627" xr:uid="{00000000-0005-0000-0000-000041070000}"/>
    <cellStyle name="FormatedNumberBorderPatern 5 4 2 2" xfId="1699" xr:uid="{00000000-0005-0000-0000-000042070000}"/>
    <cellStyle name="FormatedNumberBorderPatern 5 4 2 2 2" xfId="3088" xr:uid="{00000000-0005-0000-0000-000043070000}"/>
    <cellStyle name="FormatedNumberBorderPatern 5 4 2 2 2 2" xfId="7222" xr:uid="{26E653E8-1C74-4393-93B4-5B8094A5B409}"/>
    <cellStyle name="FormatedNumberBorderPatern 5 4 2 2 3" xfId="4466" xr:uid="{EFF6D437-996E-43A7-9C77-6613342946EF}"/>
    <cellStyle name="FormatedNumberBorderPatern 5 4 2 2 3 2" xfId="8600" xr:uid="{313DA020-724C-44A5-8D84-F88C6494DDA9}"/>
    <cellStyle name="FormatedNumberBorderPatern 5 4 2 2 4" xfId="5844" xr:uid="{9A49E482-76DF-4FB9-A1F8-4982483CA380}"/>
    <cellStyle name="FormatedNumberBorderPatern 5 4 2 3" xfId="1194" xr:uid="{00000000-0005-0000-0000-000044070000}"/>
    <cellStyle name="FormatedNumberBorderPatern 5 4 2 3 2" xfId="2644" xr:uid="{00000000-0005-0000-0000-000045070000}"/>
    <cellStyle name="FormatedNumberBorderPatern 5 4 2 3 2 2" xfId="6778" xr:uid="{F31D35D1-04CC-49D5-B75D-322AB2B55858}"/>
    <cellStyle name="FormatedNumberBorderPatern 5 4 2 3 3" xfId="4022" xr:uid="{8FAB360B-181A-4594-B9E7-AC26BB27FC70}"/>
    <cellStyle name="FormatedNumberBorderPatern 5 4 2 3 3 2" xfId="8156" xr:uid="{8D0177E8-BA29-4197-BF7E-38A524DC629E}"/>
    <cellStyle name="FormatedNumberBorderPatern 5 4 2 3 4" xfId="5400" xr:uid="{22980127-F99B-47BA-A183-47DD0CC715E5}"/>
    <cellStyle name="FormatedNumberBorderPatern 5 4 2 4" xfId="2186" xr:uid="{00000000-0005-0000-0000-000046070000}"/>
    <cellStyle name="FormatedNumberBorderPatern 5 4 2 4 2" xfId="6320" xr:uid="{D56F2886-8148-4C14-A66F-08651DA073CD}"/>
    <cellStyle name="FormatedNumberBorderPatern 5 4 2 5" xfId="3564" xr:uid="{3F11E924-0E1B-478D-90ED-7DFA6F517C8B}"/>
    <cellStyle name="FormatedNumberBorderPatern 5 4 2 5 2" xfId="7698" xr:uid="{AD7C9E0A-DD57-4221-8385-72C487CDC50E}"/>
    <cellStyle name="FormatedNumberBorderPatern 5 4 2 6" xfId="4942" xr:uid="{2A31B1E5-C9F0-4F35-90B7-89666718D08A}"/>
    <cellStyle name="FormatedNumberBorderPatern 5 4 3" xfId="1536" xr:uid="{00000000-0005-0000-0000-000047070000}"/>
    <cellStyle name="FormatedNumberBorderPatern 5 4 3 2" xfId="2925" xr:uid="{00000000-0005-0000-0000-000048070000}"/>
    <cellStyle name="FormatedNumberBorderPatern 5 4 3 2 2" xfId="7059" xr:uid="{CB53D724-1607-478A-9834-3EBC7AA7F3BC}"/>
    <cellStyle name="FormatedNumberBorderPatern 5 4 3 3" xfId="4303" xr:uid="{577253CB-BEE5-4AE3-BDE3-97BC4CFC7137}"/>
    <cellStyle name="FormatedNumberBorderPatern 5 4 3 3 2" xfId="8437" xr:uid="{6F10A896-11CB-43C4-A18E-57A8EAD7F07C}"/>
    <cellStyle name="FormatedNumberBorderPatern 5 4 3 4" xfId="5681" xr:uid="{77422372-4F23-4E66-8859-794FA519D204}"/>
    <cellStyle name="FormatedNumberBorderPatern 5 4 4" xfId="1031" xr:uid="{00000000-0005-0000-0000-000049070000}"/>
    <cellStyle name="FormatedNumberBorderPatern 5 4 4 2" xfId="2481" xr:uid="{00000000-0005-0000-0000-00004A070000}"/>
    <cellStyle name="FormatedNumberBorderPatern 5 4 4 2 2" xfId="6615" xr:uid="{11B48E30-BBFD-4B0C-90B0-693872C95F7B}"/>
    <cellStyle name="FormatedNumberBorderPatern 5 4 4 3" xfId="3859" xr:uid="{D8754BE8-C99E-4D4C-BCFA-2811BDFDBDED}"/>
    <cellStyle name="FormatedNumberBorderPatern 5 4 4 3 2" xfId="7993" xr:uid="{AFD002DA-BF2B-499E-AF5D-DD876265DF06}"/>
    <cellStyle name="FormatedNumberBorderPatern 5 4 4 4" xfId="5237" xr:uid="{371E1503-C3E1-4E96-AF14-48F01AE54C46}"/>
    <cellStyle name="FormatedNumberBorderPatern 5 4 5" xfId="2023" xr:uid="{00000000-0005-0000-0000-00004B070000}"/>
    <cellStyle name="FormatedNumberBorderPatern 5 4 5 2" xfId="6157" xr:uid="{AC3D2D24-9AF2-41C7-A1EA-E4AE528E82A9}"/>
    <cellStyle name="FormatedNumberBorderPatern 5 4 6" xfId="3401" xr:uid="{F6B87523-DA68-4569-953B-2DCB55DF10B3}"/>
    <cellStyle name="FormatedNumberBorderPatern 5 4 6 2" xfId="7535" xr:uid="{C9B08293-A4BD-4D41-A380-E9E7F04C566B}"/>
    <cellStyle name="FormatedNumberBorderPatern 5 4 7" xfId="4779" xr:uid="{E22C2189-F98E-4891-84C9-F4B43B740F99}"/>
    <cellStyle name="FormatedNumberBorderPatern 5 5" xfId="553" xr:uid="{00000000-0005-0000-0000-00004C070000}"/>
    <cellStyle name="FormatedNumberBorderPatern 5 5 2" xfId="1625" xr:uid="{00000000-0005-0000-0000-00004D070000}"/>
    <cellStyle name="FormatedNumberBorderPatern 5 5 2 2" xfId="3014" xr:uid="{00000000-0005-0000-0000-00004E070000}"/>
    <cellStyle name="FormatedNumberBorderPatern 5 5 2 2 2" xfId="7148" xr:uid="{463C1170-8B32-429D-8F3B-767F9CE14BB9}"/>
    <cellStyle name="FormatedNumberBorderPatern 5 5 2 3" xfId="4392" xr:uid="{AD955E8C-E8A3-4453-9CE1-B6721991B373}"/>
    <cellStyle name="FormatedNumberBorderPatern 5 5 2 3 2" xfId="8526" xr:uid="{8E024389-C8F0-452E-ADE5-E1F69D909E2B}"/>
    <cellStyle name="FormatedNumberBorderPatern 5 5 2 4" xfId="5770" xr:uid="{06858A50-6D68-47AE-9F33-569C0DAC5297}"/>
    <cellStyle name="FormatedNumberBorderPatern 5 5 3" xfId="1120" xr:uid="{00000000-0005-0000-0000-00004F070000}"/>
    <cellStyle name="FormatedNumberBorderPatern 5 5 3 2" xfId="2570" xr:uid="{00000000-0005-0000-0000-000050070000}"/>
    <cellStyle name="FormatedNumberBorderPatern 5 5 3 2 2" xfId="6704" xr:uid="{66C23CB0-6756-4451-84C0-A215EDDDD5BE}"/>
    <cellStyle name="FormatedNumberBorderPatern 5 5 3 3" xfId="3948" xr:uid="{BAA1B122-D419-493D-8AAF-F2C0CD4FA7EB}"/>
    <cellStyle name="FormatedNumberBorderPatern 5 5 3 3 2" xfId="8082" xr:uid="{EF3168AE-8631-476E-A936-4BF212888870}"/>
    <cellStyle name="FormatedNumberBorderPatern 5 5 3 4" xfId="5326" xr:uid="{EF533E7C-A799-4191-A759-708978B78F1D}"/>
    <cellStyle name="FormatedNumberBorderPatern 5 5 4" xfId="2112" xr:uid="{00000000-0005-0000-0000-000051070000}"/>
    <cellStyle name="FormatedNumberBorderPatern 5 5 4 2" xfId="6246" xr:uid="{4D99E432-12A0-406F-AE4C-AA41E566793D}"/>
    <cellStyle name="FormatedNumberBorderPatern 5 5 5" xfId="3490" xr:uid="{8BECD634-2D29-4B21-A763-D94B207C7879}"/>
    <cellStyle name="FormatedNumberBorderPatern 5 5 5 2" xfId="7624" xr:uid="{A1938162-BF25-4811-A482-2F854BC1F0EC}"/>
    <cellStyle name="FormatedNumberBorderPatern 5 5 6" xfId="4868" xr:uid="{CF8184D0-9FCA-44D6-B123-7598734D6ECD}"/>
    <cellStyle name="FormatedNumberBorderPatern 5 6" xfId="746" xr:uid="{00000000-0005-0000-0000-000052070000}"/>
    <cellStyle name="FormatedNumberBorderPatern 5 6 2" xfId="1797" xr:uid="{00000000-0005-0000-0000-000053070000}"/>
    <cellStyle name="FormatedNumberBorderPatern 5 6 2 2" xfId="3178" xr:uid="{00000000-0005-0000-0000-000054070000}"/>
    <cellStyle name="FormatedNumberBorderPatern 5 6 2 2 2" xfId="7312" xr:uid="{1579309D-976B-453B-92F4-9DDC85238FA3}"/>
    <cellStyle name="FormatedNumberBorderPatern 5 6 2 3" xfId="4556" xr:uid="{2B0859F2-AB7A-441F-A2AD-97780B41A2DD}"/>
    <cellStyle name="FormatedNumberBorderPatern 5 6 2 3 2" xfId="8690" xr:uid="{B53E77FE-CA6D-495A-B0C2-11ADABDC82F4}"/>
    <cellStyle name="FormatedNumberBorderPatern 5 6 2 4" xfId="5934" xr:uid="{5F82D23E-CB7E-47DF-B99A-0BB086599673}"/>
    <cellStyle name="FormatedNumberBorderPatern 5 6 3" xfId="1286" xr:uid="{00000000-0005-0000-0000-000055070000}"/>
    <cellStyle name="FormatedNumberBorderPatern 5 6 3 2" xfId="2734" xr:uid="{00000000-0005-0000-0000-000056070000}"/>
    <cellStyle name="FormatedNumberBorderPatern 5 6 3 2 2" xfId="6868" xr:uid="{131066B1-EA6C-4057-ACE6-C49CE8C5F9C9}"/>
    <cellStyle name="FormatedNumberBorderPatern 5 6 3 3" xfId="4112" xr:uid="{00AAE5E2-CD78-4BDB-BE98-9EEBE1FFC778}"/>
    <cellStyle name="FormatedNumberBorderPatern 5 6 3 3 2" xfId="8246" xr:uid="{86B02735-F2CB-438D-8A76-7ECE9B94F1E4}"/>
    <cellStyle name="FormatedNumberBorderPatern 5 6 3 4" xfId="5490" xr:uid="{CD47D786-E4E7-4EA2-BBB5-B511C9998080}"/>
    <cellStyle name="FormatedNumberBorderPatern 5 6 4" xfId="2278" xr:uid="{00000000-0005-0000-0000-000057070000}"/>
    <cellStyle name="FormatedNumberBorderPatern 5 6 4 2" xfId="6412" xr:uid="{6484AB81-FE1C-4A6D-A6D2-635F42DB743C}"/>
    <cellStyle name="FormatedNumberBorderPatern 5 6 5" xfId="3656" xr:uid="{647AC52A-A538-45EA-9A03-1405284C432B}"/>
    <cellStyle name="FormatedNumberBorderPatern 5 6 5 2" xfId="7790" xr:uid="{024989DC-D2F3-419F-BD8D-209091C4F5D5}"/>
    <cellStyle name="FormatedNumberBorderPatern 5 6 6" xfId="5034" xr:uid="{20DFF930-8D37-4827-AFCD-D18F33A6473F}"/>
    <cellStyle name="FormatedNumberBorderPatern 5 7" xfId="777" xr:uid="{00000000-0005-0000-0000-000058070000}"/>
    <cellStyle name="FormatedNumberBorderPatern 5 7 2" xfId="1823" xr:uid="{00000000-0005-0000-0000-000059070000}"/>
    <cellStyle name="FormatedNumberBorderPatern 5 7 2 2" xfId="3203" xr:uid="{00000000-0005-0000-0000-00005A070000}"/>
    <cellStyle name="FormatedNumberBorderPatern 5 7 2 2 2" xfId="7337" xr:uid="{708B760E-C6F0-4341-B6B8-79BE3AEB86D5}"/>
    <cellStyle name="FormatedNumberBorderPatern 5 7 2 3" xfId="4581" xr:uid="{037D1155-0682-4847-B01D-80FC932CD913}"/>
    <cellStyle name="FormatedNumberBorderPatern 5 7 2 3 2" xfId="8715" xr:uid="{82FCEA6F-AAC9-43FC-85C9-74EC757B33A3}"/>
    <cellStyle name="FormatedNumberBorderPatern 5 7 2 4" xfId="5959" xr:uid="{316004D1-7DE8-4195-B696-2833FA76827C}"/>
    <cellStyle name="FormatedNumberBorderPatern 5 7 3" xfId="1312" xr:uid="{00000000-0005-0000-0000-00005B070000}"/>
    <cellStyle name="FormatedNumberBorderPatern 5 7 3 2" xfId="2759" xr:uid="{00000000-0005-0000-0000-00005C070000}"/>
    <cellStyle name="FormatedNumberBorderPatern 5 7 3 2 2" xfId="6893" xr:uid="{603613BD-6A13-4AD8-9550-2B667AE1BF11}"/>
    <cellStyle name="FormatedNumberBorderPatern 5 7 3 3" xfId="4137" xr:uid="{09198255-5F6B-4C85-8192-BDCEA99E452E}"/>
    <cellStyle name="FormatedNumberBorderPatern 5 7 3 3 2" xfId="8271" xr:uid="{00421D6C-00DF-4737-8575-EA58CDB29773}"/>
    <cellStyle name="FormatedNumberBorderPatern 5 7 3 4" xfId="5515" xr:uid="{91821B54-05B5-4A0E-B8D1-AF3C36E1F04F}"/>
    <cellStyle name="FormatedNumberBorderPatern 5 7 4" xfId="2304" xr:uid="{00000000-0005-0000-0000-00005D070000}"/>
    <cellStyle name="FormatedNumberBorderPatern 5 7 4 2" xfId="6438" xr:uid="{C7519A9A-FD7C-4CF0-84F7-41390763EA94}"/>
    <cellStyle name="FormatedNumberBorderPatern 5 7 5" xfId="3682" xr:uid="{1A25957E-B5D7-4F54-A32C-0AEFE7009B55}"/>
    <cellStyle name="FormatedNumberBorderPatern 5 7 5 2" xfId="7816" xr:uid="{1398A321-ED25-4360-8B68-D96990B38E36}"/>
    <cellStyle name="FormatedNumberBorderPatern 5 7 6" xfId="5060" xr:uid="{87277D1A-0FD3-4227-9C17-08A0995C80E3}"/>
    <cellStyle name="FormatedNumberBorderPatern 5 8" xfId="1462" xr:uid="{00000000-0005-0000-0000-00005E070000}"/>
    <cellStyle name="FormatedNumberBorderPatern 5 8 2" xfId="2851" xr:uid="{00000000-0005-0000-0000-00005F070000}"/>
    <cellStyle name="FormatedNumberBorderPatern 5 8 2 2" xfId="6985" xr:uid="{1537D5A9-C6BE-47AE-82B3-14DB41561775}"/>
    <cellStyle name="FormatedNumberBorderPatern 5 8 3" xfId="4229" xr:uid="{FECBA40C-C13A-4104-8F16-A67C3CE1443A}"/>
    <cellStyle name="FormatedNumberBorderPatern 5 8 3 2" xfId="8363" xr:uid="{549B62AA-6D20-4732-A69D-F559C0FCF80E}"/>
    <cellStyle name="FormatedNumberBorderPatern 5 8 4" xfId="5607" xr:uid="{35FC53E6-9C73-458B-8238-7471C2D6A322}"/>
    <cellStyle name="FormatedNumberBorderPatern 5 9" xfId="957" xr:uid="{00000000-0005-0000-0000-000060070000}"/>
    <cellStyle name="FormatedNumberBorderPatern 5 9 2" xfId="2407" xr:uid="{00000000-0005-0000-0000-000061070000}"/>
    <cellStyle name="FormatedNumberBorderPatern 5 9 2 2" xfId="6541" xr:uid="{0163AB55-7CD3-4407-8DCE-C7837C3E6061}"/>
    <cellStyle name="FormatedNumberBorderPatern 5 9 3" xfId="3785" xr:uid="{A58E19FE-A871-437F-995F-55861819AEA4}"/>
    <cellStyle name="FormatedNumberBorderPatern 5 9 3 2" xfId="7919" xr:uid="{5BC287C7-0F47-49C1-BDEE-9F50B69A4464}"/>
    <cellStyle name="FormatedNumberBorderPatern 5 9 4" xfId="5163" xr:uid="{0BD021EC-F0E3-43EC-B0AD-5C6D28DEA421}"/>
    <cellStyle name="FormatedNumberBorderPatern 6" xfId="372" xr:uid="{00000000-0005-0000-0000-000062070000}"/>
    <cellStyle name="FormatedNumberBorderPatern 6 10" xfId="1938" xr:uid="{00000000-0005-0000-0000-000063070000}"/>
    <cellStyle name="FormatedNumberBorderPatern 6 10 2" xfId="6072" xr:uid="{7EA0B968-F53D-4A5E-84A6-44260CFAAE8F}"/>
    <cellStyle name="FormatedNumberBorderPatern 6 11" xfId="3316" xr:uid="{1E8F528F-D0A0-47FC-A39F-EAAD69260EF7}"/>
    <cellStyle name="FormatedNumberBorderPatern 6 11 2" xfId="7450" xr:uid="{66F330C2-8291-4D59-B777-6FFC2E5BC81E}"/>
    <cellStyle name="FormatedNumberBorderPatern 6 12" xfId="4694" xr:uid="{D189EE8C-3924-4829-A0CF-38599A73446A}"/>
    <cellStyle name="FormatedNumberBorderPatern 6 2" xfId="416" xr:uid="{00000000-0005-0000-0000-000064070000}"/>
    <cellStyle name="FormatedNumberBorderPatern 6 2 2" xfId="505" xr:uid="{00000000-0005-0000-0000-000065070000}"/>
    <cellStyle name="FormatedNumberBorderPatern 6 2 2 2" xfId="669" xr:uid="{00000000-0005-0000-0000-000066070000}"/>
    <cellStyle name="FormatedNumberBorderPatern 6 2 2 2 2" xfId="1741" xr:uid="{00000000-0005-0000-0000-000067070000}"/>
    <cellStyle name="FormatedNumberBorderPatern 6 2 2 2 2 2" xfId="3130" xr:uid="{00000000-0005-0000-0000-000068070000}"/>
    <cellStyle name="FormatedNumberBorderPatern 6 2 2 2 2 2 2" xfId="7264" xr:uid="{A07AB208-50F2-4F62-B316-8B5197B6EB9D}"/>
    <cellStyle name="FormatedNumberBorderPatern 6 2 2 2 2 3" xfId="4508" xr:uid="{39ED1C08-E527-417E-A8E1-B352AF281AF5}"/>
    <cellStyle name="FormatedNumberBorderPatern 6 2 2 2 2 3 2" xfId="8642" xr:uid="{AAE6DAE7-0AFA-41DC-8660-AC0539E3C8D8}"/>
    <cellStyle name="FormatedNumberBorderPatern 6 2 2 2 2 4" xfId="5886" xr:uid="{724894DC-673F-404F-A49B-37F7FAD48737}"/>
    <cellStyle name="FormatedNumberBorderPatern 6 2 2 2 3" xfId="1236" xr:uid="{00000000-0005-0000-0000-000069070000}"/>
    <cellStyle name="FormatedNumberBorderPatern 6 2 2 2 3 2" xfId="2686" xr:uid="{00000000-0005-0000-0000-00006A070000}"/>
    <cellStyle name="FormatedNumberBorderPatern 6 2 2 2 3 2 2" xfId="6820" xr:uid="{DDB709B5-A268-402B-918F-138A38F16698}"/>
    <cellStyle name="FormatedNumberBorderPatern 6 2 2 2 3 3" xfId="4064" xr:uid="{A0E3F529-11FB-4DB9-88F0-9A764B95D954}"/>
    <cellStyle name="FormatedNumberBorderPatern 6 2 2 2 3 3 2" xfId="8198" xr:uid="{6D46C370-62EF-4CC2-8696-E0E182C60175}"/>
    <cellStyle name="FormatedNumberBorderPatern 6 2 2 2 3 4" xfId="5442" xr:uid="{29F6305B-89D7-4287-A048-79CA39192D32}"/>
    <cellStyle name="FormatedNumberBorderPatern 6 2 2 2 4" xfId="2228" xr:uid="{00000000-0005-0000-0000-00006B070000}"/>
    <cellStyle name="FormatedNumberBorderPatern 6 2 2 2 4 2" xfId="6362" xr:uid="{9158A487-5917-43CE-99A8-FDE248163147}"/>
    <cellStyle name="FormatedNumberBorderPatern 6 2 2 2 5" xfId="3606" xr:uid="{21CC985E-5A4E-4A85-9A13-266DBE7BA9BB}"/>
    <cellStyle name="FormatedNumberBorderPatern 6 2 2 2 5 2" xfId="7740" xr:uid="{9D6B3418-3264-4CE1-8B13-3A90B5039938}"/>
    <cellStyle name="FormatedNumberBorderPatern 6 2 2 2 6" xfId="4984" xr:uid="{8C58FF6B-18B8-4CBD-A042-66F8E88687FA}"/>
    <cellStyle name="FormatedNumberBorderPatern 6 2 2 3" xfId="1578" xr:uid="{00000000-0005-0000-0000-00006C070000}"/>
    <cellStyle name="FormatedNumberBorderPatern 6 2 2 3 2" xfId="2967" xr:uid="{00000000-0005-0000-0000-00006D070000}"/>
    <cellStyle name="FormatedNumberBorderPatern 6 2 2 3 2 2" xfId="7101" xr:uid="{41CA220D-75D2-4724-BE65-54020A5D16D4}"/>
    <cellStyle name="FormatedNumberBorderPatern 6 2 2 3 3" xfId="4345" xr:uid="{41DD679E-D728-40A9-9FF5-8E66FFAEF6A6}"/>
    <cellStyle name="FormatedNumberBorderPatern 6 2 2 3 3 2" xfId="8479" xr:uid="{FD362529-4E91-4A3F-901E-4BE7B60F5285}"/>
    <cellStyle name="FormatedNumberBorderPatern 6 2 2 3 4" xfId="5723" xr:uid="{00F4FE9B-2E64-4E82-85A1-F8141510A511}"/>
    <cellStyle name="FormatedNumberBorderPatern 6 2 2 4" xfId="1073" xr:uid="{00000000-0005-0000-0000-00006E070000}"/>
    <cellStyle name="FormatedNumberBorderPatern 6 2 2 4 2" xfId="2523" xr:uid="{00000000-0005-0000-0000-00006F070000}"/>
    <cellStyle name="FormatedNumberBorderPatern 6 2 2 4 2 2" xfId="6657" xr:uid="{0D4465EE-ACFC-43DC-BCE1-B3F467DE4A84}"/>
    <cellStyle name="FormatedNumberBorderPatern 6 2 2 4 3" xfId="3901" xr:uid="{A1B8B390-E4AA-487E-8E1B-E849E8886045}"/>
    <cellStyle name="FormatedNumberBorderPatern 6 2 2 4 3 2" xfId="8035" xr:uid="{08AC6EA1-55DA-47FF-9815-05522A5A70D7}"/>
    <cellStyle name="FormatedNumberBorderPatern 6 2 2 4 4" xfId="5279" xr:uid="{FA62DA6A-4A30-478E-9A99-B2ABDAD21D13}"/>
    <cellStyle name="FormatedNumberBorderPatern 6 2 2 5" xfId="2065" xr:uid="{00000000-0005-0000-0000-000070070000}"/>
    <cellStyle name="FormatedNumberBorderPatern 6 2 2 5 2" xfId="6199" xr:uid="{AFAB5A72-6440-41D3-BE01-3A81EFC8B8CB}"/>
    <cellStyle name="FormatedNumberBorderPatern 6 2 2 6" xfId="3443" xr:uid="{D0C97A84-6244-4186-8756-5215DF8C84F0}"/>
    <cellStyle name="FormatedNumberBorderPatern 6 2 2 6 2" xfId="7577" xr:uid="{861B03CF-2D37-4E69-B041-8991908DD08A}"/>
    <cellStyle name="FormatedNumberBorderPatern 6 2 2 7" xfId="4821" xr:uid="{BE330F03-3CD3-40AE-9DDD-8D19E30DFA65}"/>
    <cellStyle name="FormatedNumberBorderPatern 6 2 3" xfId="582" xr:uid="{00000000-0005-0000-0000-000071070000}"/>
    <cellStyle name="FormatedNumberBorderPatern 6 2 3 2" xfId="1654" xr:uid="{00000000-0005-0000-0000-000072070000}"/>
    <cellStyle name="FormatedNumberBorderPatern 6 2 3 2 2" xfId="3043" xr:uid="{00000000-0005-0000-0000-000073070000}"/>
    <cellStyle name="FormatedNumberBorderPatern 6 2 3 2 2 2" xfId="7177" xr:uid="{3C09FD50-2477-4D91-AE7A-206721EEE4D7}"/>
    <cellStyle name="FormatedNumberBorderPatern 6 2 3 2 3" xfId="4421" xr:uid="{24C4B74A-0706-4E34-9C91-A9E60F0C8B59}"/>
    <cellStyle name="FormatedNumberBorderPatern 6 2 3 2 3 2" xfId="8555" xr:uid="{0C001E6D-01DB-44CF-89E3-4E050EA1A098}"/>
    <cellStyle name="FormatedNumberBorderPatern 6 2 3 2 4" xfId="5799" xr:uid="{6601C3AF-57DE-447D-BBB3-376D724CCB1C}"/>
    <cellStyle name="FormatedNumberBorderPatern 6 2 3 3" xfId="1149" xr:uid="{00000000-0005-0000-0000-000074070000}"/>
    <cellStyle name="FormatedNumberBorderPatern 6 2 3 3 2" xfId="2599" xr:uid="{00000000-0005-0000-0000-000075070000}"/>
    <cellStyle name="FormatedNumberBorderPatern 6 2 3 3 2 2" xfId="6733" xr:uid="{EE52192D-06BD-45A4-B87B-C665217B750C}"/>
    <cellStyle name="FormatedNumberBorderPatern 6 2 3 3 3" xfId="3977" xr:uid="{2A6A94C1-922B-4C3C-BB58-D248C760BA9E}"/>
    <cellStyle name="FormatedNumberBorderPatern 6 2 3 3 3 2" xfId="8111" xr:uid="{8E22D876-FBED-455E-A50B-6793114BBE55}"/>
    <cellStyle name="FormatedNumberBorderPatern 6 2 3 3 4" xfId="5355" xr:uid="{458499E5-9311-4460-88DC-5A852A23B1CF}"/>
    <cellStyle name="FormatedNumberBorderPatern 6 2 3 4" xfId="2141" xr:uid="{00000000-0005-0000-0000-000076070000}"/>
    <cellStyle name="FormatedNumberBorderPatern 6 2 3 4 2" xfId="6275" xr:uid="{C6894009-60DA-4FEF-BC02-6206FAC55B6A}"/>
    <cellStyle name="FormatedNumberBorderPatern 6 2 3 5" xfId="3519" xr:uid="{F8239C96-7173-426B-BE95-2A4F58F47FCF}"/>
    <cellStyle name="FormatedNumberBorderPatern 6 2 3 5 2" xfId="7653" xr:uid="{4178C7CC-50E2-4AC8-B492-8E16C1CF7FB4}"/>
    <cellStyle name="FormatedNumberBorderPatern 6 2 3 6" xfId="4897" xr:uid="{B3EBA822-A886-42BA-9081-0F76C06459B1}"/>
    <cellStyle name="FormatedNumberBorderPatern 6 2 4" xfId="1491" xr:uid="{00000000-0005-0000-0000-000077070000}"/>
    <cellStyle name="FormatedNumberBorderPatern 6 2 4 2" xfId="2880" xr:uid="{00000000-0005-0000-0000-000078070000}"/>
    <cellStyle name="FormatedNumberBorderPatern 6 2 4 2 2" xfId="7014" xr:uid="{D2A3CF29-0597-46C7-8890-4665B93E462B}"/>
    <cellStyle name="FormatedNumberBorderPatern 6 2 4 3" xfId="4258" xr:uid="{AC431962-274E-450B-89FA-1C5A93864F07}"/>
    <cellStyle name="FormatedNumberBorderPatern 6 2 4 3 2" xfId="8392" xr:uid="{B0523FEA-8293-41CC-91A8-E7483F6D56EA}"/>
    <cellStyle name="FormatedNumberBorderPatern 6 2 4 4" xfId="5636" xr:uid="{FCFCB514-5575-4F40-95B2-736A100B71AC}"/>
    <cellStyle name="FormatedNumberBorderPatern 6 2 5" xfId="986" xr:uid="{00000000-0005-0000-0000-000079070000}"/>
    <cellStyle name="FormatedNumberBorderPatern 6 2 5 2" xfId="2436" xr:uid="{00000000-0005-0000-0000-00007A070000}"/>
    <cellStyle name="FormatedNumberBorderPatern 6 2 5 2 2" xfId="6570" xr:uid="{B2BBC632-4084-447D-AFB6-6C092B841877}"/>
    <cellStyle name="FormatedNumberBorderPatern 6 2 5 3" xfId="3814" xr:uid="{11F5DDF3-1B85-492A-BB74-DBE6E78A6C7F}"/>
    <cellStyle name="FormatedNumberBorderPatern 6 2 5 3 2" xfId="7948" xr:uid="{728E838F-3A45-4566-9C77-DD0A254C58D8}"/>
    <cellStyle name="FormatedNumberBorderPatern 6 2 5 4" xfId="5192" xr:uid="{8E67AC25-3DA7-4CD4-B5ED-E76ADD6B2FDC}"/>
    <cellStyle name="FormatedNumberBorderPatern 6 2 6" xfId="1978" xr:uid="{00000000-0005-0000-0000-00007B070000}"/>
    <cellStyle name="FormatedNumberBorderPatern 6 2 6 2" xfId="6112" xr:uid="{ED1A905C-DFCC-486F-ACBB-D15B15E8D56C}"/>
    <cellStyle name="FormatedNumberBorderPatern 6 2 7" xfId="3356" xr:uid="{4C948F7B-DE54-4516-A535-8121CB54DB43}"/>
    <cellStyle name="FormatedNumberBorderPatern 6 2 7 2" xfId="7490" xr:uid="{5652122F-D0C4-4DDC-9F8A-E500E181B87E}"/>
    <cellStyle name="FormatedNumberBorderPatern 6 2 8" xfId="4734" xr:uid="{6C56C278-9A2E-4DA9-A38D-427DD71EACEE}"/>
    <cellStyle name="FormatedNumberBorderPatern 6 3" xfId="451" xr:uid="{00000000-0005-0000-0000-00007C070000}"/>
    <cellStyle name="FormatedNumberBorderPatern 6 3 2" xfId="616" xr:uid="{00000000-0005-0000-0000-00007D070000}"/>
    <cellStyle name="FormatedNumberBorderPatern 6 3 2 2" xfId="1688" xr:uid="{00000000-0005-0000-0000-00007E070000}"/>
    <cellStyle name="FormatedNumberBorderPatern 6 3 2 2 2" xfId="3077" xr:uid="{00000000-0005-0000-0000-00007F070000}"/>
    <cellStyle name="FormatedNumberBorderPatern 6 3 2 2 2 2" xfId="7211" xr:uid="{E66BCDE2-EF18-4B95-9ADF-8BA0A96636BF}"/>
    <cellStyle name="FormatedNumberBorderPatern 6 3 2 2 3" xfId="4455" xr:uid="{936FA4F1-5F9F-477A-A564-BE52648521EB}"/>
    <cellStyle name="FormatedNumberBorderPatern 6 3 2 2 3 2" xfId="8589" xr:uid="{209BE177-724F-4241-89CF-C7E5D5B9DD4D}"/>
    <cellStyle name="FormatedNumberBorderPatern 6 3 2 2 4" xfId="5833" xr:uid="{31D5C0B4-D319-49D6-B77D-247C827AEA58}"/>
    <cellStyle name="FormatedNumberBorderPatern 6 3 2 3" xfId="1183" xr:uid="{00000000-0005-0000-0000-000080070000}"/>
    <cellStyle name="FormatedNumberBorderPatern 6 3 2 3 2" xfId="2633" xr:uid="{00000000-0005-0000-0000-000081070000}"/>
    <cellStyle name="FormatedNumberBorderPatern 6 3 2 3 2 2" xfId="6767" xr:uid="{D78F6D45-E0F8-401E-8CC5-87167B56BCA4}"/>
    <cellStyle name="FormatedNumberBorderPatern 6 3 2 3 3" xfId="4011" xr:uid="{B57A3933-98A1-4FBA-9C19-3CE453A75C54}"/>
    <cellStyle name="FormatedNumberBorderPatern 6 3 2 3 3 2" xfId="8145" xr:uid="{344065C9-4D67-477C-B507-A63D0D59C4D0}"/>
    <cellStyle name="FormatedNumberBorderPatern 6 3 2 3 4" xfId="5389" xr:uid="{46D381FE-DD80-43B4-B2F3-4CF0A9043A60}"/>
    <cellStyle name="FormatedNumberBorderPatern 6 3 2 4" xfId="2175" xr:uid="{00000000-0005-0000-0000-000082070000}"/>
    <cellStyle name="FormatedNumberBorderPatern 6 3 2 4 2" xfId="6309" xr:uid="{7B2F0545-D144-4756-802C-DBFA1355199D}"/>
    <cellStyle name="FormatedNumberBorderPatern 6 3 2 5" xfId="3553" xr:uid="{D3268863-7D26-4E48-A363-4E1BEB52E197}"/>
    <cellStyle name="FormatedNumberBorderPatern 6 3 2 5 2" xfId="7687" xr:uid="{4FD4C2F3-CB35-4464-B9F4-F19A4D4C3D00}"/>
    <cellStyle name="FormatedNumberBorderPatern 6 3 2 6" xfId="4931" xr:uid="{BAF6E174-F1D3-4524-BC64-FB2129538348}"/>
    <cellStyle name="FormatedNumberBorderPatern 6 3 3" xfId="1525" xr:uid="{00000000-0005-0000-0000-000083070000}"/>
    <cellStyle name="FormatedNumberBorderPatern 6 3 3 2" xfId="2914" xr:uid="{00000000-0005-0000-0000-000084070000}"/>
    <cellStyle name="FormatedNumberBorderPatern 6 3 3 2 2" xfId="7048" xr:uid="{FAA214CF-0B90-4DD8-B7A1-CEF66497EFAF}"/>
    <cellStyle name="FormatedNumberBorderPatern 6 3 3 3" xfId="4292" xr:uid="{0A6F712F-7A6A-42FD-BB07-D1B65C639E43}"/>
    <cellStyle name="FormatedNumberBorderPatern 6 3 3 3 2" xfId="8426" xr:uid="{816B8AE4-A8C8-405A-87FB-FE0C2E15284D}"/>
    <cellStyle name="FormatedNumberBorderPatern 6 3 3 4" xfId="5670" xr:uid="{D764B758-7EB7-4851-8147-4020A77B38AF}"/>
    <cellStyle name="FormatedNumberBorderPatern 6 3 4" xfId="1020" xr:uid="{00000000-0005-0000-0000-000085070000}"/>
    <cellStyle name="FormatedNumberBorderPatern 6 3 4 2" xfId="2470" xr:uid="{00000000-0005-0000-0000-000086070000}"/>
    <cellStyle name="FormatedNumberBorderPatern 6 3 4 2 2" xfId="6604" xr:uid="{2DB630FE-24A0-40D4-AED2-DF2B6B40D3A3}"/>
    <cellStyle name="FormatedNumberBorderPatern 6 3 4 3" xfId="3848" xr:uid="{FB9E208F-D89E-411F-B3E1-E9E348BF7610}"/>
    <cellStyle name="FormatedNumberBorderPatern 6 3 4 3 2" xfId="7982" xr:uid="{A0BBA221-6521-4764-94E2-EDCF75688B1F}"/>
    <cellStyle name="FormatedNumberBorderPatern 6 3 4 4" xfId="5226" xr:uid="{99191F20-D594-4A25-87F7-49145FD58A57}"/>
    <cellStyle name="FormatedNumberBorderPatern 6 3 5" xfId="2012" xr:uid="{00000000-0005-0000-0000-000087070000}"/>
    <cellStyle name="FormatedNumberBorderPatern 6 3 5 2" xfId="6146" xr:uid="{A929F6BE-9F88-4459-8EB6-45933A75B278}"/>
    <cellStyle name="FormatedNumberBorderPatern 6 3 6" xfId="3390" xr:uid="{4813A435-3C00-4D09-8474-221FA06409F5}"/>
    <cellStyle name="FormatedNumberBorderPatern 6 3 6 2" xfId="7524" xr:uid="{3AA9F58D-CC77-4302-A97A-26AFF998F703}"/>
    <cellStyle name="FormatedNumberBorderPatern 6 3 7" xfId="4768" xr:uid="{47955EAA-D148-4DBA-B432-78F95169C97B}"/>
    <cellStyle name="FormatedNumberBorderPatern 6 4" xfId="475" xr:uid="{00000000-0005-0000-0000-000088070000}"/>
    <cellStyle name="FormatedNumberBorderPatern 6 4 2" xfId="639" xr:uid="{00000000-0005-0000-0000-000089070000}"/>
    <cellStyle name="FormatedNumberBorderPatern 6 4 2 2" xfId="1711" xr:uid="{00000000-0005-0000-0000-00008A070000}"/>
    <cellStyle name="FormatedNumberBorderPatern 6 4 2 2 2" xfId="3100" xr:uid="{00000000-0005-0000-0000-00008B070000}"/>
    <cellStyle name="FormatedNumberBorderPatern 6 4 2 2 2 2" xfId="7234" xr:uid="{FBE2B76E-CCF5-4D07-9361-8FEC3D97BAB9}"/>
    <cellStyle name="FormatedNumberBorderPatern 6 4 2 2 3" xfId="4478" xr:uid="{971F915D-4598-47B6-9B8E-8E69904AF8D1}"/>
    <cellStyle name="FormatedNumberBorderPatern 6 4 2 2 3 2" xfId="8612" xr:uid="{002DA64B-4158-4CEE-A8FD-9F1E781A2AD7}"/>
    <cellStyle name="FormatedNumberBorderPatern 6 4 2 2 4" xfId="5856" xr:uid="{5E56771F-FD66-4F22-BC27-866D6B740911}"/>
    <cellStyle name="FormatedNumberBorderPatern 6 4 2 3" xfId="1206" xr:uid="{00000000-0005-0000-0000-00008C070000}"/>
    <cellStyle name="FormatedNumberBorderPatern 6 4 2 3 2" xfId="2656" xr:uid="{00000000-0005-0000-0000-00008D070000}"/>
    <cellStyle name="FormatedNumberBorderPatern 6 4 2 3 2 2" xfId="6790" xr:uid="{EB9988CF-BF5F-4F79-9DCC-89E68F9EFEF9}"/>
    <cellStyle name="FormatedNumberBorderPatern 6 4 2 3 3" xfId="4034" xr:uid="{7DB81A05-4D4C-4A77-885C-60C52FB25D1D}"/>
    <cellStyle name="FormatedNumberBorderPatern 6 4 2 3 3 2" xfId="8168" xr:uid="{009DF045-0188-4A0F-A9B3-B84C2F17D453}"/>
    <cellStyle name="FormatedNumberBorderPatern 6 4 2 3 4" xfId="5412" xr:uid="{626B3715-0274-4C05-89DE-19D826A81FA4}"/>
    <cellStyle name="FormatedNumberBorderPatern 6 4 2 4" xfId="2198" xr:uid="{00000000-0005-0000-0000-00008E070000}"/>
    <cellStyle name="FormatedNumberBorderPatern 6 4 2 4 2" xfId="6332" xr:uid="{9E24E962-77C7-4B1A-924B-5D06D3CC003B}"/>
    <cellStyle name="FormatedNumberBorderPatern 6 4 2 5" xfId="3576" xr:uid="{17E43265-2D92-43BF-B906-E9F2FB94D6FA}"/>
    <cellStyle name="FormatedNumberBorderPatern 6 4 2 5 2" xfId="7710" xr:uid="{FE190C10-A8D3-406B-8A8F-BCA34256F584}"/>
    <cellStyle name="FormatedNumberBorderPatern 6 4 2 6" xfId="4954" xr:uid="{F8915DB6-E4D3-4ED8-9C08-7396ABC8DB82}"/>
    <cellStyle name="FormatedNumberBorderPatern 6 4 3" xfId="1548" xr:uid="{00000000-0005-0000-0000-00008F070000}"/>
    <cellStyle name="FormatedNumberBorderPatern 6 4 3 2" xfId="2937" xr:uid="{00000000-0005-0000-0000-000090070000}"/>
    <cellStyle name="FormatedNumberBorderPatern 6 4 3 2 2" xfId="7071" xr:uid="{4DC612FB-A214-4BA5-BF89-31078709FCE7}"/>
    <cellStyle name="FormatedNumberBorderPatern 6 4 3 3" xfId="4315" xr:uid="{9ADD4C81-1FDE-4FEB-9AFE-91CC7BDB6D07}"/>
    <cellStyle name="FormatedNumberBorderPatern 6 4 3 3 2" xfId="8449" xr:uid="{9274D762-FC1B-4B26-B224-6BF5F5D091EB}"/>
    <cellStyle name="FormatedNumberBorderPatern 6 4 3 4" xfId="5693" xr:uid="{2D54C4AC-21AA-45F4-A257-F885AFED86E6}"/>
    <cellStyle name="FormatedNumberBorderPatern 6 4 4" xfId="1043" xr:uid="{00000000-0005-0000-0000-000091070000}"/>
    <cellStyle name="FormatedNumberBorderPatern 6 4 4 2" xfId="2493" xr:uid="{00000000-0005-0000-0000-000092070000}"/>
    <cellStyle name="FormatedNumberBorderPatern 6 4 4 2 2" xfId="6627" xr:uid="{DBC1EBF9-AC73-4E5D-95DB-830402A7B859}"/>
    <cellStyle name="FormatedNumberBorderPatern 6 4 4 3" xfId="3871" xr:uid="{34C992D2-3463-4A26-A0CC-6F2C8B5F96A6}"/>
    <cellStyle name="FormatedNumberBorderPatern 6 4 4 3 2" xfId="8005" xr:uid="{4EDE9783-3C6C-4EC0-BE6C-8AE532FBBB77}"/>
    <cellStyle name="FormatedNumberBorderPatern 6 4 4 4" xfId="5249" xr:uid="{95349007-4632-455C-BC84-6CE73501B80A}"/>
    <cellStyle name="FormatedNumberBorderPatern 6 4 5" xfId="2035" xr:uid="{00000000-0005-0000-0000-000093070000}"/>
    <cellStyle name="FormatedNumberBorderPatern 6 4 5 2" xfId="6169" xr:uid="{5F73B788-434D-44D1-8ADF-E7EFB0AD1203}"/>
    <cellStyle name="FormatedNumberBorderPatern 6 4 6" xfId="3413" xr:uid="{5A5C3BA1-99BE-41A5-9F68-C859FC7AAF05}"/>
    <cellStyle name="FormatedNumberBorderPatern 6 4 6 2" xfId="7547" xr:uid="{33063E72-B718-4474-9D96-C85F5F0A0093}"/>
    <cellStyle name="FormatedNumberBorderPatern 6 4 7" xfId="4791" xr:uid="{F97A12E5-2AF6-4180-9567-657C638EF425}"/>
    <cellStyle name="FormatedNumberBorderPatern 6 5" xfId="542" xr:uid="{00000000-0005-0000-0000-000094070000}"/>
    <cellStyle name="FormatedNumberBorderPatern 6 5 2" xfId="1614" xr:uid="{00000000-0005-0000-0000-000095070000}"/>
    <cellStyle name="FormatedNumberBorderPatern 6 5 2 2" xfId="3003" xr:uid="{00000000-0005-0000-0000-000096070000}"/>
    <cellStyle name="FormatedNumberBorderPatern 6 5 2 2 2" xfId="7137" xr:uid="{ED346E18-E59E-4803-A262-718CDEEA6DE4}"/>
    <cellStyle name="FormatedNumberBorderPatern 6 5 2 3" xfId="4381" xr:uid="{7BFAA030-169E-47F8-9FA8-E483A77CF547}"/>
    <cellStyle name="FormatedNumberBorderPatern 6 5 2 3 2" xfId="8515" xr:uid="{0DCBB611-0003-4221-95A6-6DEB08C99FD4}"/>
    <cellStyle name="FormatedNumberBorderPatern 6 5 2 4" xfId="5759" xr:uid="{DB1F7507-F635-436B-839D-91BD1A3BDF10}"/>
    <cellStyle name="FormatedNumberBorderPatern 6 5 3" xfId="1109" xr:uid="{00000000-0005-0000-0000-000097070000}"/>
    <cellStyle name="FormatedNumberBorderPatern 6 5 3 2" xfId="2559" xr:uid="{00000000-0005-0000-0000-000098070000}"/>
    <cellStyle name="FormatedNumberBorderPatern 6 5 3 2 2" xfId="6693" xr:uid="{38C6F365-4705-4CFE-8683-3D26CEDCFAAF}"/>
    <cellStyle name="FormatedNumberBorderPatern 6 5 3 3" xfId="3937" xr:uid="{927A0FA8-757E-4C55-8B42-7CE102CB5A4C}"/>
    <cellStyle name="FormatedNumberBorderPatern 6 5 3 3 2" xfId="8071" xr:uid="{B8B5C3B5-D02E-45F7-9FB6-8EE2C621E1F7}"/>
    <cellStyle name="FormatedNumberBorderPatern 6 5 3 4" xfId="5315" xr:uid="{B5A15566-CCD0-4CA3-8D2E-A70821D9EF68}"/>
    <cellStyle name="FormatedNumberBorderPatern 6 5 4" xfId="2101" xr:uid="{00000000-0005-0000-0000-000099070000}"/>
    <cellStyle name="FormatedNumberBorderPatern 6 5 4 2" xfId="6235" xr:uid="{D517A1C8-5102-44D2-B7E6-E8EF0EBB8618}"/>
    <cellStyle name="FormatedNumberBorderPatern 6 5 5" xfId="3479" xr:uid="{0FEC1AB1-40F3-41B2-B7D9-B4E056B839A4}"/>
    <cellStyle name="FormatedNumberBorderPatern 6 5 5 2" xfId="7613" xr:uid="{585CC81B-03F3-4E10-8206-A9EFBC8CD1ED}"/>
    <cellStyle name="FormatedNumberBorderPatern 6 5 6" xfId="4857" xr:uid="{45459BB8-595A-4732-A749-6BEFA80A9F4F}"/>
    <cellStyle name="FormatedNumberBorderPatern 6 6" xfId="734" xr:uid="{00000000-0005-0000-0000-00009A070000}"/>
    <cellStyle name="FormatedNumberBorderPatern 6 6 2" xfId="1787" xr:uid="{00000000-0005-0000-0000-00009B070000}"/>
    <cellStyle name="FormatedNumberBorderPatern 6 6 2 2" xfId="3168" xr:uid="{00000000-0005-0000-0000-00009C070000}"/>
    <cellStyle name="FormatedNumberBorderPatern 6 6 2 2 2" xfId="7302" xr:uid="{726EE0A3-064E-42B7-9BF2-423D537E9B2C}"/>
    <cellStyle name="FormatedNumberBorderPatern 6 6 2 3" xfId="4546" xr:uid="{9F5E7D29-F290-4BB8-87CE-6F168751D312}"/>
    <cellStyle name="FormatedNumberBorderPatern 6 6 2 3 2" xfId="8680" xr:uid="{4224C72C-45DE-4294-8318-1B8280C92E2D}"/>
    <cellStyle name="FormatedNumberBorderPatern 6 6 2 4" xfId="5924" xr:uid="{5393228B-F30C-4C46-8521-6A0177E7564D}"/>
    <cellStyle name="FormatedNumberBorderPatern 6 6 3" xfId="1275" xr:uid="{00000000-0005-0000-0000-00009D070000}"/>
    <cellStyle name="FormatedNumberBorderPatern 6 6 3 2" xfId="2724" xr:uid="{00000000-0005-0000-0000-00009E070000}"/>
    <cellStyle name="FormatedNumberBorderPatern 6 6 3 2 2" xfId="6858" xr:uid="{B8012287-5BDC-447D-9693-EB8372322CB8}"/>
    <cellStyle name="FormatedNumberBorderPatern 6 6 3 3" xfId="4102" xr:uid="{E06687A6-CB75-4B05-BE92-2CB21CE139F5}"/>
    <cellStyle name="FormatedNumberBorderPatern 6 6 3 3 2" xfId="8236" xr:uid="{46BFD23C-163E-4A24-B158-1A0B15BC16F2}"/>
    <cellStyle name="FormatedNumberBorderPatern 6 6 3 4" xfId="5480" xr:uid="{916DA223-CC46-42FA-BE95-EAC780115C8B}"/>
    <cellStyle name="FormatedNumberBorderPatern 6 6 4" xfId="2268" xr:uid="{00000000-0005-0000-0000-00009F070000}"/>
    <cellStyle name="FormatedNumberBorderPatern 6 6 4 2" xfId="6402" xr:uid="{E61F86A5-E190-4204-A86F-BA4C22C4D4A9}"/>
    <cellStyle name="FormatedNumberBorderPatern 6 6 5" xfId="3646" xr:uid="{6864DAFA-2FCC-416B-A641-EE478E9BABAE}"/>
    <cellStyle name="FormatedNumberBorderPatern 6 6 5 2" xfId="7780" xr:uid="{7F8F3C6D-33EB-4D67-8934-DCFBA79C886F}"/>
    <cellStyle name="FormatedNumberBorderPatern 6 6 6" xfId="5024" xr:uid="{C78B9989-4636-44FE-859D-7C431DDED19B}"/>
    <cellStyle name="FormatedNumberBorderPatern 6 7" xfId="766" xr:uid="{00000000-0005-0000-0000-0000A0070000}"/>
    <cellStyle name="FormatedNumberBorderPatern 6 7 2" xfId="1812" xr:uid="{00000000-0005-0000-0000-0000A1070000}"/>
    <cellStyle name="FormatedNumberBorderPatern 6 7 2 2" xfId="3192" xr:uid="{00000000-0005-0000-0000-0000A2070000}"/>
    <cellStyle name="FormatedNumberBorderPatern 6 7 2 2 2" xfId="7326" xr:uid="{98FB00C2-B243-4E40-8D67-740CFF18DAA4}"/>
    <cellStyle name="FormatedNumberBorderPatern 6 7 2 3" xfId="4570" xr:uid="{969A1A77-3742-4AA4-B81C-9F846A6FD802}"/>
    <cellStyle name="FormatedNumberBorderPatern 6 7 2 3 2" xfId="8704" xr:uid="{84D668E8-57E4-453E-9B00-D63D7EA1D7A9}"/>
    <cellStyle name="FormatedNumberBorderPatern 6 7 2 4" xfId="5948" xr:uid="{C9D115DC-8FE5-452F-B9DB-DB47B688C218}"/>
    <cellStyle name="FormatedNumberBorderPatern 6 7 3" xfId="1301" xr:uid="{00000000-0005-0000-0000-0000A3070000}"/>
    <cellStyle name="FormatedNumberBorderPatern 6 7 3 2" xfId="2748" xr:uid="{00000000-0005-0000-0000-0000A4070000}"/>
    <cellStyle name="FormatedNumberBorderPatern 6 7 3 2 2" xfId="6882" xr:uid="{68AB37A9-C638-46B4-9954-F58BB72B2254}"/>
    <cellStyle name="FormatedNumberBorderPatern 6 7 3 3" xfId="4126" xr:uid="{AEE3B93D-EE34-4614-8E91-AB085E9B90EB}"/>
    <cellStyle name="FormatedNumberBorderPatern 6 7 3 3 2" xfId="8260" xr:uid="{F13B8991-D13D-4A89-974F-61ED8907AB0B}"/>
    <cellStyle name="FormatedNumberBorderPatern 6 7 3 4" xfId="5504" xr:uid="{0E26142E-6012-47B2-AF38-C2BEFE2484BD}"/>
    <cellStyle name="FormatedNumberBorderPatern 6 7 4" xfId="2293" xr:uid="{00000000-0005-0000-0000-0000A5070000}"/>
    <cellStyle name="FormatedNumberBorderPatern 6 7 4 2" xfId="6427" xr:uid="{6CB96DDD-CDF9-4EBF-80F4-053E6C064E98}"/>
    <cellStyle name="FormatedNumberBorderPatern 6 7 5" xfId="3671" xr:uid="{05B74919-2BB9-4AA2-950B-C94B4710030D}"/>
    <cellStyle name="FormatedNumberBorderPatern 6 7 5 2" xfId="7805" xr:uid="{B2939BB2-5DFE-4507-94F7-DB8F1862CD2B}"/>
    <cellStyle name="FormatedNumberBorderPatern 6 7 6" xfId="5049" xr:uid="{F9996783-069F-47B2-B25F-A5AB3AF8E4BF}"/>
    <cellStyle name="FormatedNumberBorderPatern 6 8" xfId="1452" xr:uid="{00000000-0005-0000-0000-0000A6070000}"/>
    <cellStyle name="FormatedNumberBorderPatern 6 8 2" xfId="2841" xr:uid="{00000000-0005-0000-0000-0000A7070000}"/>
    <cellStyle name="FormatedNumberBorderPatern 6 8 2 2" xfId="6975" xr:uid="{6F7BCB28-38D4-47FF-AFD7-92ECC9E053D8}"/>
    <cellStyle name="FormatedNumberBorderPatern 6 8 3" xfId="4219" xr:uid="{2E2048A8-0DBC-4F3E-916A-BD8CD22B36A5}"/>
    <cellStyle name="FormatedNumberBorderPatern 6 8 3 2" xfId="8353" xr:uid="{824A04C0-E9CE-4099-BAA8-57CC0175BF21}"/>
    <cellStyle name="FormatedNumberBorderPatern 6 8 4" xfId="5597" xr:uid="{D145FAD7-F5E6-4894-A300-2694F965B248}"/>
    <cellStyle name="FormatedNumberBorderPatern 6 9" xfId="946" xr:uid="{00000000-0005-0000-0000-0000A8070000}"/>
    <cellStyle name="FormatedNumberBorderPatern 6 9 2" xfId="2397" xr:uid="{00000000-0005-0000-0000-0000A9070000}"/>
    <cellStyle name="FormatedNumberBorderPatern 6 9 2 2" xfId="6531" xr:uid="{354986D9-C0C7-4B36-ADFA-A25692831EB2}"/>
    <cellStyle name="FormatedNumberBorderPatern 6 9 3" xfId="3775" xr:uid="{1AEF63BF-BD98-4DD3-B523-3CF010BAC7C1}"/>
    <cellStyle name="FormatedNumberBorderPatern 6 9 3 2" xfId="7909" xr:uid="{77AA5F6A-B4C3-40B1-84C3-3E2087966E20}"/>
    <cellStyle name="FormatedNumberBorderPatern 6 9 4" xfId="5153" xr:uid="{09698938-B07E-4FF5-A611-27C476FC2D7A}"/>
    <cellStyle name="FormatedNumberBorderPatern 7" xfId="385" xr:uid="{00000000-0005-0000-0000-0000AA070000}"/>
    <cellStyle name="FormatedNumberBorderPatern 7 10" xfId="1949" xr:uid="{00000000-0005-0000-0000-0000AB070000}"/>
    <cellStyle name="FormatedNumberBorderPatern 7 10 2" xfId="6083" xr:uid="{B2CF0527-ED78-4E9D-AD7C-4C8E4ADB41BE}"/>
    <cellStyle name="FormatedNumberBorderPatern 7 11" xfId="3327" xr:uid="{A8318E37-B2F6-4D0A-B495-C86BCBD65F58}"/>
    <cellStyle name="FormatedNumberBorderPatern 7 11 2" xfId="7461" xr:uid="{67B641AE-6F35-478E-BFF4-7BFEA4C94DC5}"/>
    <cellStyle name="FormatedNumberBorderPatern 7 12" xfId="4705" xr:uid="{89EB45C3-D344-4898-A861-D69E06218356}"/>
    <cellStyle name="FormatedNumberBorderPatern 7 2" xfId="428" xr:uid="{00000000-0005-0000-0000-0000AC070000}"/>
    <cellStyle name="FormatedNumberBorderPatern 7 2 2" xfId="517" xr:uid="{00000000-0005-0000-0000-0000AD070000}"/>
    <cellStyle name="FormatedNumberBorderPatern 7 2 2 2" xfId="681" xr:uid="{00000000-0005-0000-0000-0000AE070000}"/>
    <cellStyle name="FormatedNumberBorderPatern 7 2 2 2 2" xfId="1753" xr:uid="{00000000-0005-0000-0000-0000AF070000}"/>
    <cellStyle name="FormatedNumberBorderPatern 7 2 2 2 2 2" xfId="3142" xr:uid="{00000000-0005-0000-0000-0000B0070000}"/>
    <cellStyle name="FormatedNumberBorderPatern 7 2 2 2 2 2 2" xfId="7276" xr:uid="{5EFA8E1B-E12B-480C-AE55-A218BB25D9AC}"/>
    <cellStyle name="FormatedNumberBorderPatern 7 2 2 2 2 3" xfId="4520" xr:uid="{7D981159-F47E-4DDB-9B8A-98A7CE44281D}"/>
    <cellStyle name="FormatedNumberBorderPatern 7 2 2 2 2 3 2" xfId="8654" xr:uid="{A481428A-FB0E-45C2-BED7-1F99639B13D5}"/>
    <cellStyle name="FormatedNumberBorderPatern 7 2 2 2 2 4" xfId="5898" xr:uid="{C3996094-CFAB-4700-9BB5-3DED4E974BA8}"/>
    <cellStyle name="FormatedNumberBorderPatern 7 2 2 2 3" xfId="1248" xr:uid="{00000000-0005-0000-0000-0000B1070000}"/>
    <cellStyle name="FormatedNumberBorderPatern 7 2 2 2 3 2" xfId="2698" xr:uid="{00000000-0005-0000-0000-0000B2070000}"/>
    <cellStyle name="FormatedNumberBorderPatern 7 2 2 2 3 2 2" xfId="6832" xr:uid="{66A870AC-FD1E-44BD-BE26-785EDDFA580D}"/>
    <cellStyle name="FormatedNumberBorderPatern 7 2 2 2 3 3" xfId="4076" xr:uid="{EA050ADB-C07F-4F06-9713-E894AC9D4985}"/>
    <cellStyle name="FormatedNumberBorderPatern 7 2 2 2 3 3 2" xfId="8210" xr:uid="{96911A25-98B9-45F6-94CC-5A3A8C23750E}"/>
    <cellStyle name="FormatedNumberBorderPatern 7 2 2 2 3 4" xfId="5454" xr:uid="{6AACBC71-3793-43AA-B480-C4DE7248EB96}"/>
    <cellStyle name="FormatedNumberBorderPatern 7 2 2 2 4" xfId="2240" xr:uid="{00000000-0005-0000-0000-0000B3070000}"/>
    <cellStyle name="FormatedNumberBorderPatern 7 2 2 2 4 2" xfId="6374" xr:uid="{9F026239-1B28-4982-8D65-994CD4F06F5E}"/>
    <cellStyle name="FormatedNumberBorderPatern 7 2 2 2 5" xfId="3618" xr:uid="{012B2724-420D-4C32-A36C-2ABF6A3BB393}"/>
    <cellStyle name="FormatedNumberBorderPatern 7 2 2 2 5 2" xfId="7752" xr:uid="{47308DED-C99E-419F-AF0A-D422F90237C8}"/>
    <cellStyle name="FormatedNumberBorderPatern 7 2 2 2 6" xfId="4996" xr:uid="{181C2566-983B-4307-9A0C-FF0877B60F9A}"/>
    <cellStyle name="FormatedNumberBorderPatern 7 2 2 3" xfId="1590" xr:uid="{00000000-0005-0000-0000-0000B4070000}"/>
    <cellStyle name="FormatedNumberBorderPatern 7 2 2 3 2" xfId="2979" xr:uid="{00000000-0005-0000-0000-0000B5070000}"/>
    <cellStyle name="FormatedNumberBorderPatern 7 2 2 3 2 2" xfId="7113" xr:uid="{821E7CCD-E74F-40CD-BC2E-0880CEDE826B}"/>
    <cellStyle name="FormatedNumberBorderPatern 7 2 2 3 3" xfId="4357" xr:uid="{6EF1EE14-A1A5-4352-B446-4E6FFC9FCA41}"/>
    <cellStyle name="FormatedNumberBorderPatern 7 2 2 3 3 2" xfId="8491" xr:uid="{ED62F4A3-3450-462E-9451-12DDAB9F525F}"/>
    <cellStyle name="FormatedNumberBorderPatern 7 2 2 3 4" xfId="5735" xr:uid="{A09944F0-3590-4271-A5CE-A9C984C87EDE}"/>
    <cellStyle name="FormatedNumberBorderPatern 7 2 2 4" xfId="1085" xr:uid="{00000000-0005-0000-0000-0000B6070000}"/>
    <cellStyle name="FormatedNumberBorderPatern 7 2 2 4 2" xfId="2535" xr:uid="{00000000-0005-0000-0000-0000B7070000}"/>
    <cellStyle name="FormatedNumberBorderPatern 7 2 2 4 2 2" xfId="6669" xr:uid="{CF06F7D5-6BD6-47C7-B3FA-A19EF828632F}"/>
    <cellStyle name="FormatedNumberBorderPatern 7 2 2 4 3" xfId="3913" xr:uid="{F515B6A0-D924-49F4-88B0-B7ABBE92412A}"/>
    <cellStyle name="FormatedNumberBorderPatern 7 2 2 4 3 2" xfId="8047" xr:uid="{9AFE8166-26F6-4350-9AE8-B691390BA45E}"/>
    <cellStyle name="FormatedNumberBorderPatern 7 2 2 4 4" xfId="5291" xr:uid="{C9C6AC4C-DFF5-4B35-B7CB-13C4D8B075F2}"/>
    <cellStyle name="FormatedNumberBorderPatern 7 2 2 5" xfId="2077" xr:uid="{00000000-0005-0000-0000-0000B8070000}"/>
    <cellStyle name="FormatedNumberBorderPatern 7 2 2 5 2" xfId="6211" xr:uid="{372ECF4A-6297-4540-AF42-7BE942463803}"/>
    <cellStyle name="FormatedNumberBorderPatern 7 2 2 6" xfId="3455" xr:uid="{663EEF8A-5EA4-47BE-8BEF-0793DC2D8604}"/>
    <cellStyle name="FormatedNumberBorderPatern 7 2 2 6 2" xfId="7589" xr:uid="{1CB2D814-9CDA-44E8-BEA4-F51FF02C8BE9}"/>
    <cellStyle name="FormatedNumberBorderPatern 7 2 2 7" xfId="4833" xr:uid="{C104E1E8-ABD4-40AF-9027-1A87B9D91849}"/>
    <cellStyle name="FormatedNumberBorderPatern 7 2 3" xfId="594" xr:uid="{00000000-0005-0000-0000-0000B9070000}"/>
    <cellStyle name="FormatedNumberBorderPatern 7 2 3 2" xfId="1666" xr:uid="{00000000-0005-0000-0000-0000BA070000}"/>
    <cellStyle name="FormatedNumberBorderPatern 7 2 3 2 2" xfId="3055" xr:uid="{00000000-0005-0000-0000-0000BB070000}"/>
    <cellStyle name="FormatedNumberBorderPatern 7 2 3 2 2 2" xfId="7189" xr:uid="{8900B177-7805-4B32-8BDA-75A34217D9C6}"/>
    <cellStyle name="FormatedNumberBorderPatern 7 2 3 2 3" xfId="4433" xr:uid="{F851A280-FE73-4146-9ADF-7A9A40C628A0}"/>
    <cellStyle name="FormatedNumberBorderPatern 7 2 3 2 3 2" xfId="8567" xr:uid="{85FAFB48-0287-4D0B-84D5-3F49EF78C84E}"/>
    <cellStyle name="FormatedNumberBorderPatern 7 2 3 2 4" xfId="5811" xr:uid="{BF18D874-EE3A-44D0-9828-98E81040DD9D}"/>
    <cellStyle name="FormatedNumberBorderPatern 7 2 3 3" xfId="1161" xr:uid="{00000000-0005-0000-0000-0000BC070000}"/>
    <cellStyle name="FormatedNumberBorderPatern 7 2 3 3 2" xfId="2611" xr:uid="{00000000-0005-0000-0000-0000BD070000}"/>
    <cellStyle name="FormatedNumberBorderPatern 7 2 3 3 2 2" xfId="6745" xr:uid="{F890DE98-0D01-4B90-8FEE-51B71541A914}"/>
    <cellStyle name="FormatedNumberBorderPatern 7 2 3 3 3" xfId="3989" xr:uid="{FE596AF9-96A6-4C75-B929-65552B40CB55}"/>
    <cellStyle name="FormatedNumberBorderPatern 7 2 3 3 3 2" xfId="8123" xr:uid="{B92BF027-02A0-4BB0-BC42-223BE2C7B480}"/>
    <cellStyle name="FormatedNumberBorderPatern 7 2 3 3 4" xfId="5367" xr:uid="{4CC6EA76-C1DA-4F34-8B82-1754A3788591}"/>
    <cellStyle name="FormatedNumberBorderPatern 7 2 3 4" xfId="2153" xr:uid="{00000000-0005-0000-0000-0000BE070000}"/>
    <cellStyle name="FormatedNumberBorderPatern 7 2 3 4 2" xfId="6287" xr:uid="{04AE90C6-CAF1-4987-BA50-F27791811573}"/>
    <cellStyle name="FormatedNumberBorderPatern 7 2 3 5" xfId="3531" xr:uid="{50AFF038-8314-4B39-9B94-F69760609D1D}"/>
    <cellStyle name="FormatedNumberBorderPatern 7 2 3 5 2" xfId="7665" xr:uid="{33D5048E-DFE5-4962-A54C-4D5591C4A1E0}"/>
    <cellStyle name="FormatedNumberBorderPatern 7 2 3 6" xfId="4909" xr:uid="{3BDDA636-81F8-41C6-AF0B-407DE41C6783}"/>
    <cellStyle name="FormatedNumberBorderPatern 7 2 4" xfId="1503" xr:uid="{00000000-0005-0000-0000-0000BF070000}"/>
    <cellStyle name="FormatedNumberBorderPatern 7 2 4 2" xfId="2892" xr:uid="{00000000-0005-0000-0000-0000C0070000}"/>
    <cellStyle name="FormatedNumberBorderPatern 7 2 4 2 2" xfId="7026" xr:uid="{4AE73D91-74D2-47C8-92DA-3DC2C9DF12DF}"/>
    <cellStyle name="FormatedNumberBorderPatern 7 2 4 3" xfId="4270" xr:uid="{FE1CC422-0884-4C9E-8C2A-DC34AEEB3CE6}"/>
    <cellStyle name="FormatedNumberBorderPatern 7 2 4 3 2" xfId="8404" xr:uid="{1DD72F59-A025-43D7-A3C1-6BD3C1E149A1}"/>
    <cellStyle name="FormatedNumberBorderPatern 7 2 4 4" xfId="5648" xr:uid="{5E047380-E915-4907-8932-367BB5309920}"/>
    <cellStyle name="FormatedNumberBorderPatern 7 2 5" xfId="998" xr:uid="{00000000-0005-0000-0000-0000C1070000}"/>
    <cellStyle name="FormatedNumberBorderPatern 7 2 5 2" xfId="2448" xr:uid="{00000000-0005-0000-0000-0000C2070000}"/>
    <cellStyle name="FormatedNumberBorderPatern 7 2 5 2 2" xfId="6582" xr:uid="{3F23ECD5-C55D-437A-9097-89A3CB18A7F0}"/>
    <cellStyle name="FormatedNumberBorderPatern 7 2 5 3" xfId="3826" xr:uid="{787BBF52-13B6-44C8-84EB-7F2BCD76520E}"/>
    <cellStyle name="FormatedNumberBorderPatern 7 2 5 3 2" xfId="7960" xr:uid="{5833687A-1323-4784-AD75-BC62D0FF2128}"/>
    <cellStyle name="FormatedNumberBorderPatern 7 2 5 4" xfId="5204" xr:uid="{7F30984D-FFE1-4771-A560-C7BEACF123A9}"/>
    <cellStyle name="FormatedNumberBorderPatern 7 2 6" xfId="1990" xr:uid="{00000000-0005-0000-0000-0000C3070000}"/>
    <cellStyle name="FormatedNumberBorderPatern 7 2 6 2" xfId="6124" xr:uid="{37BD2E56-24C8-4B3F-A9F9-A86307FB4772}"/>
    <cellStyle name="FormatedNumberBorderPatern 7 2 7" xfId="3368" xr:uid="{F8212F24-229C-4718-97B3-2098B8AA2842}"/>
    <cellStyle name="FormatedNumberBorderPatern 7 2 7 2" xfId="7502" xr:uid="{DAA1596A-57C5-4158-B09D-EE52D90D9475}"/>
    <cellStyle name="FormatedNumberBorderPatern 7 2 8" xfId="4746" xr:uid="{1E1E381D-0551-4D44-8D8E-E6C5EFBE8B58}"/>
    <cellStyle name="FormatedNumberBorderPatern 7 3" xfId="463" xr:uid="{00000000-0005-0000-0000-0000C4070000}"/>
    <cellStyle name="FormatedNumberBorderPatern 7 3 2" xfId="628" xr:uid="{00000000-0005-0000-0000-0000C5070000}"/>
    <cellStyle name="FormatedNumberBorderPatern 7 3 2 2" xfId="1700" xr:uid="{00000000-0005-0000-0000-0000C6070000}"/>
    <cellStyle name="FormatedNumberBorderPatern 7 3 2 2 2" xfId="3089" xr:uid="{00000000-0005-0000-0000-0000C7070000}"/>
    <cellStyle name="FormatedNumberBorderPatern 7 3 2 2 2 2" xfId="7223" xr:uid="{86502699-BDAD-40E4-9401-3F5721A5FEBF}"/>
    <cellStyle name="FormatedNumberBorderPatern 7 3 2 2 3" xfId="4467" xr:uid="{18BC3AA8-FC1B-449B-8ED2-26137D91ECBD}"/>
    <cellStyle name="FormatedNumberBorderPatern 7 3 2 2 3 2" xfId="8601" xr:uid="{18F45FC5-FA28-45C0-BCF0-7547AA14A3D3}"/>
    <cellStyle name="FormatedNumberBorderPatern 7 3 2 2 4" xfId="5845" xr:uid="{AE87668F-A785-40A5-8AC1-528D71EE013C}"/>
    <cellStyle name="FormatedNumberBorderPatern 7 3 2 3" xfId="1195" xr:uid="{00000000-0005-0000-0000-0000C8070000}"/>
    <cellStyle name="FormatedNumberBorderPatern 7 3 2 3 2" xfId="2645" xr:uid="{00000000-0005-0000-0000-0000C9070000}"/>
    <cellStyle name="FormatedNumberBorderPatern 7 3 2 3 2 2" xfId="6779" xr:uid="{3DF494D0-A242-4470-83DC-3279988070C6}"/>
    <cellStyle name="FormatedNumberBorderPatern 7 3 2 3 3" xfId="4023" xr:uid="{0DC97CEE-5203-463E-BAB7-959C2BD1F5D6}"/>
    <cellStyle name="FormatedNumberBorderPatern 7 3 2 3 3 2" xfId="8157" xr:uid="{E9CA9A39-18C1-4F8A-BC43-665F53D2F681}"/>
    <cellStyle name="FormatedNumberBorderPatern 7 3 2 3 4" xfId="5401" xr:uid="{9B7BBB0B-AF58-4B14-BD23-859990B6201B}"/>
    <cellStyle name="FormatedNumberBorderPatern 7 3 2 4" xfId="2187" xr:uid="{00000000-0005-0000-0000-0000CA070000}"/>
    <cellStyle name="FormatedNumberBorderPatern 7 3 2 4 2" xfId="6321" xr:uid="{ED30E76B-E74F-405A-A5D9-94CA12638F96}"/>
    <cellStyle name="FormatedNumberBorderPatern 7 3 2 5" xfId="3565" xr:uid="{7C8E7A0B-FC3C-40FE-A087-2AA550BA269E}"/>
    <cellStyle name="FormatedNumberBorderPatern 7 3 2 5 2" xfId="7699" xr:uid="{6C2796CF-0CC5-4AAC-AD8F-B2D4EA0E658F}"/>
    <cellStyle name="FormatedNumberBorderPatern 7 3 2 6" xfId="4943" xr:uid="{ECFA4B00-0A75-4382-BC9E-B8554DDF35F3}"/>
    <cellStyle name="FormatedNumberBorderPatern 7 3 3" xfId="1537" xr:uid="{00000000-0005-0000-0000-0000CB070000}"/>
    <cellStyle name="FormatedNumberBorderPatern 7 3 3 2" xfId="2926" xr:uid="{00000000-0005-0000-0000-0000CC070000}"/>
    <cellStyle name="FormatedNumberBorderPatern 7 3 3 2 2" xfId="7060" xr:uid="{127B0E36-B54A-45E5-AB62-31C8828663B6}"/>
    <cellStyle name="FormatedNumberBorderPatern 7 3 3 3" xfId="4304" xr:uid="{B29844D6-7CDF-483D-8203-5BEB2F78FAAF}"/>
    <cellStyle name="FormatedNumberBorderPatern 7 3 3 3 2" xfId="8438" xr:uid="{08301273-C513-4EC3-A21A-0B030A51CFE2}"/>
    <cellStyle name="FormatedNumberBorderPatern 7 3 3 4" xfId="5682" xr:uid="{7B40B61B-68A0-480E-86D2-8E99BCBA6491}"/>
    <cellStyle name="FormatedNumberBorderPatern 7 3 4" xfId="1032" xr:uid="{00000000-0005-0000-0000-0000CD070000}"/>
    <cellStyle name="FormatedNumberBorderPatern 7 3 4 2" xfId="2482" xr:uid="{00000000-0005-0000-0000-0000CE070000}"/>
    <cellStyle name="FormatedNumberBorderPatern 7 3 4 2 2" xfId="6616" xr:uid="{9F9DA282-B406-49A0-AED3-BC33DEA38304}"/>
    <cellStyle name="FormatedNumberBorderPatern 7 3 4 3" xfId="3860" xr:uid="{3ADD6106-2253-4961-B6F9-210DB0E25CC4}"/>
    <cellStyle name="FormatedNumberBorderPatern 7 3 4 3 2" xfId="7994" xr:uid="{30F82F0A-0777-4C8E-BA82-40D9E69055A9}"/>
    <cellStyle name="FormatedNumberBorderPatern 7 3 4 4" xfId="5238" xr:uid="{11680748-B4E0-48EB-A444-F1DEBF026DA6}"/>
    <cellStyle name="FormatedNumberBorderPatern 7 3 5" xfId="2024" xr:uid="{00000000-0005-0000-0000-0000CF070000}"/>
    <cellStyle name="FormatedNumberBorderPatern 7 3 5 2" xfId="6158" xr:uid="{C4A24C33-B824-4E2D-A8E2-75B615673B06}"/>
    <cellStyle name="FormatedNumberBorderPatern 7 3 6" xfId="3402" xr:uid="{E002F5A8-65DE-4E69-A922-3195E29AEFC2}"/>
    <cellStyle name="FormatedNumberBorderPatern 7 3 6 2" xfId="7536" xr:uid="{7B74B038-0C4B-4137-BC41-AE020B95314A}"/>
    <cellStyle name="FormatedNumberBorderPatern 7 3 7" xfId="4780" xr:uid="{24E6CC0C-A9BE-4AD4-8513-BF2161BF6A07}"/>
    <cellStyle name="FormatedNumberBorderPatern 7 4" xfId="482" xr:uid="{00000000-0005-0000-0000-0000D0070000}"/>
    <cellStyle name="FormatedNumberBorderPatern 7 4 2" xfId="646" xr:uid="{00000000-0005-0000-0000-0000D1070000}"/>
    <cellStyle name="FormatedNumberBorderPatern 7 4 2 2" xfId="1718" xr:uid="{00000000-0005-0000-0000-0000D2070000}"/>
    <cellStyle name="FormatedNumberBorderPatern 7 4 2 2 2" xfId="3107" xr:uid="{00000000-0005-0000-0000-0000D3070000}"/>
    <cellStyle name="FormatedNumberBorderPatern 7 4 2 2 2 2" xfId="7241" xr:uid="{F61AAF7E-AC46-4816-AF7D-1E1ABBA40E36}"/>
    <cellStyle name="FormatedNumberBorderPatern 7 4 2 2 3" xfId="4485" xr:uid="{39726C6D-A39C-4ED8-87F3-2749D99F2173}"/>
    <cellStyle name="FormatedNumberBorderPatern 7 4 2 2 3 2" xfId="8619" xr:uid="{CDBB79C9-E97F-46CC-8D3E-45484401E810}"/>
    <cellStyle name="FormatedNumberBorderPatern 7 4 2 2 4" xfId="5863" xr:uid="{623C45B1-4341-46A6-B432-6F01AB879BDF}"/>
    <cellStyle name="FormatedNumberBorderPatern 7 4 2 3" xfId="1213" xr:uid="{00000000-0005-0000-0000-0000D4070000}"/>
    <cellStyle name="FormatedNumberBorderPatern 7 4 2 3 2" xfId="2663" xr:uid="{00000000-0005-0000-0000-0000D5070000}"/>
    <cellStyle name="FormatedNumberBorderPatern 7 4 2 3 2 2" xfId="6797" xr:uid="{A97E1CED-4970-4182-8BEB-858FD2EE3B8B}"/>
    <cellStyle name="FormatedNumberBorderPatern 7 4 2 3 3" xfId="4041" xr:uid="{1B1A4081-2F02-4BDD-9C05-D23F7C5954C0}"/>
    <cellStyle name="FormatedNumberBorderPatern 7 4 2 3 3 2" xfId="8175" xr:uid="{25B82D69-FA5C-4DD6-A57C-B33772757755}"/>
    <cellStyle name="FormatedNumberBorderPatern 7 4 2 3 4" xfId="5419" xr:uid="{6F54F579-F8E9-46C7-BB3E-2B17B7C680E1}"/>
    <cellStyle name="FormatedNumberBorderPatern 7 4 2 4" xfId="2205" xr:uid="{00000000-0005-0000-0000-0000D6070000}"/>
    <cellStyle name="FormatedNumberBorderPatern 7 4 2 4 2" xfId="6339" xr:uid="{73EFEAE5-800F-4D84-94D9-9F76BB550BB6}"/>
    <cellStyle name="FormatedNumberBorderPatern 7 4 2 5" xfId="3583" xr:uid="{6A347072-FCC6-42C4-A2EC-9C3B463DA706}"/>
    <cellStyle name="FormatedNumberBorderPatern 7 4 2 5 2" xfId="7717" xr:uid="{8BFFF790-6C62-4D2E-8DD9-52C11B5677F4}"/>
    <cellStyle name="FormatedNumberBorderPatern 7 4 2 6" xfId="4961" xr:uid="{C1237EAC-4ACB-4FDC-B5BD-521085702B3F}"/>
    <cellStyle name="FormatedNumberBorderPatern 7 4 3" xfId="1555" xr:uid="{00000000-0005-0000-0000-0000D7070000}"/>
    <cellStyle name="FormatedNumberBorderPatern 7 4 3 2" xfId="2944" xr:uid="{00000000-0005-0000-0000-0000D8070000}"/>
    <cellStyle name="FormatedNumberBorderPatern 7 4 3 2 2" xfId="7078" xr:uid="{2D54D4E2-85B8-47B5-B3BA-C8AC554DEAEC}"/>
    <cellStyle name="FormatedNumberBorderPatern 7 4 3 3" xfId="4322" xr:uid="{919CA986-E585-4DDA-BBBF-6453F27D1A15}"/>
    <cellStyle name="FormatedNumberBorderPatern 7 4 3 3 2" xfId="8456" xr:uid="{7AFBA0C7-B5F3-4A14-AB57-919386948E24}"/>
    <cellStyle name="FormatedNumberBorderPatern 7 4 3 4" xfId="5700" xr:uid="{21264CA6-933D-4D93-A171-7673726ACBDF}"/>
    <cellStyle name="FormatedNumberBorderPatern 7 4 4" xfId="1050" xr:uid="{00000000-0005-0000-0000-0000D9070000}"/>
    <cellStyle name="FormatedNumberBorderPatern 7 4 4 2" xfId="2500" xr:uid="{00000000-0005-0000-0000-0000DA070000}"/>
    <cellStyle name="FormatedNumberBorderPatern 7 4 4 2 2" xfId="6634" xr:uid="{F22A3D61-0847-4EFC-AFB8-8C4BB59CD5ED}"/>
    <cellStyle name="FormatedNumberBorderPatern 7 4 4 3" xfId="3878" xr:uid="{A429EE1F-2E23-442F-BB93-61940153F053}"/>
    <cellStyle name="FormatedNumberBorderPatern 7 4 4 3 2" xfId="8012" xr:uid="{BDBBC9B7-508E-4840-BD72-DA2645950F2E}"/>
    <cellStyle name="FormatedNumberBorderPatern 7 4 4 4" xfId="5256" xr:uid="{F2BD8AC7-276E-4BF9-B786-A858093FB843}"/>
    <cellStyle name="FormatedNumberBorderPatern 7 4 5" xfId="2042" xr:uid="{00000000-0005-0000-0000-0000DB070000}"/>
    <cellStyle name="FormatedNumberBorderPatern 7 4 5 2" xfId="6176" xr:uid="{A747E7D3-C503-4943-91A4-755110E7104F}"/>
    <cellStyle name="FormatedNumberBorderPatern 7 4 6" xfId="3420" xr:uid="{538561DD-9353-4BE0-B256-5F8D94E1373E}"/>
    <cellStyle name="FormatedNumberBorderPatern 7 4 6 2" xfId="7554" xr:uid="{A05BF46B-234E-417A-9360-24CC25CA6015}"/>
    <cellStyle name="FormatedNumberBorderPatern 7 4 7" xfId="4798" xr:uid="{05A9168F-6450-4E3E-B792-5375610A8EAE}"/>
    <cellStyle name="FormatedNumberBorderPatern 7 5" xfId="554" xr:uid="{00000000-0005-0000-0000-0000DC070000}"/>
    <cellStyle name="FormatedNumberBorderPatern 7 5 2" xfId="1626" xr:uid="{00000000-0005-0000-0000-0000DD070000}"/>
    <cellStyle name="FormatedNumberBorderPatern 7 5 2 2" xfId="3015" xr:uid="{00000000-0005-0000-0000-0000DE070000}"/>
    <cellStyle name="FormatedNumberBorderPatern 7 5 2 2 2" xfId="7149" xr:uid="{484C35E2-5F37-4088-B13A-51DB5A18C0B6}"/>
    <cellStyle name="FormatedNumberBorderPatern 7 5 2 3" xfId="4393" xr:uid="{C541FEC5-3500-4BC1-A6DE-CC8AAACB5DCA}"/>
    <cellStyle name="FormatedNumberBorderPatern 7 5 2 3 2" xfId="8527" xr:uid="{78C74707-B6A9-48B9-87C0-F09A0386D3BB}"/>
    <cellStyle name="FormatedNumberBorderPatern 7 5 2 4" xfId="5771" xr:uid="{EEE7376C-72FB-47A4-ABC2-7C5D4B786428}"/>
    <cellStyle name="FormatedNumberBorderPatern 7 5 3" xfId="1121" xr:uid="{00000000-0005-0000-0000-0000DF070000}"/>
    <cellStyle name="FormatedNumberBorderPatern 7 5 3 2" xfId="2571" xr:uid="{00000000-0005-0000-0000-0000E0070000}"/>
    <cellStyle name="FormatedNumberBorderPatern 7 5 3 2 2" xfId="6705" xr:uid="{541F4ED3-49D6-4F9E-A4D7-0075C302EF58}"/>
    <cellStyle name="FormatedNumberBorderPatern 7 5 3 3" xfId="3949" xr:uid="{55E7C8FF-5E12-4342-AF90-70193F06B2DE}"/>
    <cellStyle name="FormatedNumberBorderPatern 7 5 3 3 2" xfId="8083" xr:uid="{4090FB41-58A4-4F4E-9307-1FA9660FA003}"/>
    <cellStyle name="FormatedNumberBorderPatern 7 5 3 4" xfId="5327" xr:uid="{6EE9AECB-31A3-46FC-996D-D0B1AC30E805}"/>
    <cellStyle name="FormatedNumberBorderPatern 7 5 4" xfId="2113" xr:uid="{00000000-0005-0000-0000-0000E1070000}"/>
    <cellStyle name="FormatedNumberBorderPatern 7 5 4 2" xfId="6247" xr:uid="{56C76DDC-A0F6-49A0-8A28-B3AE390C012E}"/>
    <cellStyle name="FormatedNumberBorderPatern 7 5 5" xfId="3491" xr:uid="{BDBD7D8F-F52F-48A4-993E-136A02CC253C}"/>
    <cellStyle name="FormatedNumberBorderPatern 7 5 5 2" xfId="7625" xr:uid="{4B0787B8-C9A3-4344-8C87-76D100D50531}"/>
    <cellStyle name="FormatedNumberBorderPatern 7 5 6" xfId="4869" xr:uid="{3C7D9529-FB06-4E21-B539-C8CA2D657ECF}"/>
    <cellStyle name="FormatedNumberBorderPatern 7 6" xfId="747" xr:uid="{00000000-0005-0000-0000-0000E2070000}"/>
    <cellStyle name="FormatedNumberBorderPatern 7 6 2" xfId="1798" xr:uid="{00000000-0005-0000-0000-0000E3070000}"/>
    <cellStyle name="FormatedNumberBorderPatern 7 6 2 2" xfId="3179" xr:uid="{00000000-0005-0000-0000-0000E4070000}"/>
    <cellStyle name="FormatedNumberBorderPatern 7 6 2 2 2" xfId="7313" xr:uid="{8A114E3F-4356-463E-B5C7-072E01317600}"/>
    <cellStyle name="FormatedNumberBorderPatern 7 6 2 3" xfId="4557" xr:uid="{44295B3E-6E9C-4CF5-93D6-04DB1F3EEC81}"/>
    <cellStyle name="FormatedNumberBorderPatern 7 6 2 3 2" xfId="8691" xr:uid="{B6F4160B-466A-41DD-B1A3-9DDDBDF60A6E}"/>
    <cellStyle name="FormatedNumberBorderPatern 7 6 2 4" xfId="5935" xr:uid="{66D7CAB9-E1E5-419D-A399-CDAE3E982571}"/>
    <cellStyle name="FormatedNumberBorderPatern 7 6 3" xfId="1287" xr:uid="{00000000-0005-0000-0000-0000E5070000}"/>
    <cellStyle name="FormatedNumberBorderPatern 7 6 3 2" xfId="2735" xr:uid="{00000000-0005-0000-0000-0000E6070000}"/>
    <cellStyle name="FormatedNumberBorderPatern 7 6 3 2 2" xfId="6869" xr:uid="{29EEAFFD-3D53-48E2-9825-6BFA6E0E4A17}"/>
    <cellStyle name="FormatedNumberBorderPatern 7 6 3 3" xfId="4113" xr:uid="{C4B5E40F-636F-45E7-AF5A-FBB8D468C83B}"/>
    <cellStyle name="FormatedNumberBorderPatern 7 6 3 3 2" xfId="8247" xr:uid="{15140863-C3A3-405D-B3A7-2B8105006857}"/>
    <cellStyle name="FormatedNumberBorderPatern 7 6 3 4" xfId="5491" xr:uid="{2F5043BD-F5F1-4549-9D49-F9C4B0F30D67}"/>
    <cellStyle name="FormatedNumberBorderPatern 7 6 4" xfId="2279" xr:uid="{00000000-0005-0000-0000-0000E7070000}"/>
    <cellStyle name="FormatedNumberBorderPatern 7 6 4 2" xfId="6413" xr:uid="{AE704A05-E823-4543-91BA-4E3D4F3D289A}"/>
    <cellStyle name="FormatedNumberBorderPatern 7 6 5" xfId="3657" xr:uid="{31C1AFA3-551C-4C01-9DB1-C7F344FC7812}"/>
    <cellStyle name="FormatedNumberBorderPatern 7 6 5 2" xfId="7791" xr:uid="{4614BF20-0868-41EC-B471-88898E75CC19}"/>
    <cellStyle name="FormatedNumberBorderPatern 7 6 6" xfId="5035" xr:uid="{D4DE0B56-E0CB-44A2-BB6F-54929AC9069B}"/>
    <cellStyle name="FormatedNumberBorderPatern 7 7" xfId="778" xr:uid="{00000000-0005-0000-0000-0000E8070000}"/>
    <cellStyle name="FormatedNumberBorderPatern 7 7 2" xfId="1824" xr:uid="{00000000-0005-0000-0000-0000E9070000}"/>
    <cellStyle name="FormatedNumberBorderPatern 7 7 2 2" xfId="3204" xr:uid="{00000000-0005-0000-0000-0000EA070000}"/>
    <cellStyle name="FormatedNumberBorderPatern 7 7 2 2 2" xfId="7338" xr:uid="{A4FA3B67-2C2C-4D20-9032-C1CF6D94EF91}"/>
    <cellStyle name="FormatedNumberBorderPatern 7 7 2 3" xfId="4582" xr:uid="{346046D3-156A-41D9-9B2A-1EA814A53BDD}"/>
    <cellStyle name="FormatedNumberBorderPatern 7 7 2 3 2" xfId="8716" xr:uid="{49D435C6-C3E1-4B4E-88C5-A1B3A7522A17}"/>
    <cellStyle name="FormatedNumberBorderPatern 7 7 2 4" xfId="5960" xr:uid="{B1F06F69-659B-424A-AEA8-1274884034D6}"/>
    <cellStyle name="FormatedNumberBorderPatern 7 7 3" xfId="1313" xr:uid="{00000000-0005-0000-0000-0000EB070000}"/>
    <cellStyle name="FormatedNumberBorderPatern 7 7 3 2" xfId="2760" xr:uid="{00000000-0005-0000-0000-0000EC070000}"/>
    <cellStyle name="FormatedNumberBorderPatern 7 7 3 2 2" xfId="6894" xr:uid="{3F28634B-3E31-43FF-B78C-DAF850CB0071}"/>
    <cellStyle name="FormatedNumberBorderPatern 7 7 3 3" xfId="4138" xr:uid="{B009E67B-BE27-4214-9263-89CE961A878B}"/>
    <cellStyle name="FormatedNumberBorderPatern 7 7 3 3 2" xfId="8272" xr:uid="{277E8AFF-4E24-4F64-A9A4-A63CA6F8DD86}"/>
    <cellStyle name="FormatedNumberBorderPatern 7 7 3 4" xfId="5516" xr:uid="{DF7E82B4-3A18-47E5-86B3-6EE4307EDEA8}"/>
    <cellStyle name="FormatedNumberBorderPatern 7 7 4" xfId="2305" xr:uid="{00000000-0005-0000-0000-0000ED070000}"/>
    <cellStyle name="FormatedNumberBorderPatern 7 7 4 2" xfId="6439" xr:uid="{FCC525AE-D503-421F-8C41-CA95657AA20B}"/>
    <cellStyle name="FormatedNumberBorderPatern 7 7 5" xfId="3683" xr:uid="{E8D4FF55-47B8-4895-A962-8CFFA756077C}"/>
    <cellStyle name="FormatedNumberBorderPatern 7 7 5 2" xfId="7817" xr:uid="{880DAD53-12AB-42F5-AE66-4996DB40306C}"/>
    <cellStyle name="FormatedNumberBorderPatern 7 7 6" xfId="5061" xr:uid="{B357E350-8588-4678-9F9E-BCB187A3FB7D}"/>
    <cellStyle name="FormatedNumberBorderPatern 7 8" xfId="1463" xr:uid="{00000000-0005-0000-0000-0000EE070000}"/>
    <cellStyle name="FormatedNumberBorderPatern 7 8 2" xfId="2852" xr:uid="{00000000-0005-0000-0000-0000EF070000}"/>
    <cellStyle name="FormatedNumberBorderPatern 7 8 2 2" xfId="6986" xr:uid="{90CDC373-C197-47B4-BB75-E3FC6ABC7B15}"/>
    <cellStyle name="FormatedNumberBorderPatern 7 8 3" xfId="4230" xr:uid="{8FC9E584-65FF-445A-8D5D-C7DC0959B667}"/>
    <cellStyle name="FormatedNumberBorderPatern 7 8 3 2" xfId="8364" xr:uid="{6640EB37-9677-4D40-8F1F-EA920AFCC5E1}"/>
    <cellStyle name="FormatedNumberBorderPatern 7 8 4" xfId="5608" xr:uid="{548AC625-4817-488E-BFD0-2F5A705E4C13}"/>
    <cellStyle name="FormatedNumberBorderPatern 7 9" xfId="958" xr:uid="{00000000-0005-0000-0000-0000F0070000}"/>
    <cellStyle name="FormatedNumberBorderPatern 7 9 2" xfId="2408" xr:uid="{00000000-0005-0000-0000-0000F1070000}"/>
    <cellStyle name="FormatedNumberBorderPatern 7 9 2 2" xfId="6542" xr:uid="{9060498A-5AF6-418E-9EF3-EE8BD98D4C20}"/>
    <cellStyle name="FormatedNumberBorderPatern 7 9 3" xfId="3786" xr:uid="{423FAAB7-F9A7-4B94-B01C-FE0F2ED876AF}"/>
    <cellStyle name="FormatedNumberBorderPatern 7 9 3 2" xfId="7920" xr:uid="{96D2A14B-FA85-432C-92C2-4E0A3BBA1112}"/>
    <cellStyle name="FormatedNumberBorderPatern 7 9 4" xfId="5164" xr:uid="{4064F2BF-33F4-45C9-8B9A-B13E25F2B840}"/>
    <cellStyle name="FormatedNumberBorderPatern 8" xfId="386" xr:uid="{00000000-0005-0000-0000-0000F2070000}"/>
    <cellStyle name="FormatedNumberBorderPatern 8 10" xfId="1950" xr:uid="{00000000-0005-0000-0000-0000F3070000}"/>
    <cellStyle name="FormatedNumberBorderPatern 8 10 2" xfId="6084" xr:uid="{14AA7FF2-19E2-49C8-9C44-6668E0D6E39D}"/>
    <cellStyle name="FormatedNumberBorderPatern 8 11" xfId="3328" xr:uid="{CBF56294-96E9-4FDA-A384-8E48BECF7306}"/>
    <cellStyle name="FormatedNumberBorderPatern 8 11 2" xfId="7462" xr:uid="{149BF61E-5FE8-4569-B20D-5312AF63383E}"/>
    <cellStyle name="FormatedNumberBorderPatern 8 12" xfId="4706" xr:uid="{EF05D9FE-1825-47C8-BF47-D176C2157869}"/>
    <cellStyle name="FormatedNumberBorderPatern 8 2" xfId="395" xr:uid="{00000000-0005-0000-0000-0000F4070000}"/>
    <cellStyle name="FormatedNumberBorderPatern 8 2 2" xfId="486" xr:uid="{00000000-0005-0000-0000-0000F5070000}"/>
    <cellStyle name="FormatedNumberBorderPatern 8 2 2 2" xfId="650" xr:uid="{00000000-0005-0000-0000-0000F6070000}"/>
    <cellStyle name="FormatedNumberBorderPatern 8 2 2 2 2" xfId="1722" xr:uid="{00000000-0005-0000-0000-0000F7070000}"/>
    <cellStyle name="FormatedNumberBorderPatern 8 2 2 2 2 2" xfId="3111" xr:uid="{00000000-0005-0000-0000-0000F8070000}"/>
    <cellStyle name="FormatedNumberBorderPatern 8 2 2 2 2 2 2" xfId="7245" xr:uid="{F6475932-617E-4352-B713-1DAC86A0A235}"/>
    <cellStyle name="FormatedNumberBorderPatern 8 2 2 2 2 3" xfId="4489" xr:uid="{E13AF9A4-E40D-486D-AF64-CAD66CCF7769}"/>
    <cellStyle name="FormatedNumberBorderPatern 8 2 2 2 2 3 2" xfId="8623" xr:uid="{915FF588-CF6A-49E9-9B51-B808C3A3C74F}"/>
    <cellStyle name="FormatedNumberBorderPatern 8 2 2 2 2 4" xfId="5867" xr:uid="{E490DEA6-18DD-4DFF-9896-F4DF73B447F9}"/>
    <cellStyle name="FormatedNumberBorderPatern 8 2 2 2 3" xfId="1217" xr:uid="{00000000-0005-0000-0000-0000F9070000}"/>
    <cellStyle name="FormatedNumberBorderPatern 8 2 2 2 3 2" xfId="2667" xr:uid="{00000000-0005-0000-0000-0000FA070000}"/>
    <cellStyle name="FormatedNumberBorderPatern 8 2 2 2 3 2 2" xfId="6801" xr:uid="{34374C61-38AF-419A-8917-B533E8722855}"/>
    <cellStyle name="FormatedNumberBorderPatern 8 2 2 2 3 3" xfId="4045" xr:uid="{11A8DDD9-2627-483B-92C1-CE7E533D5037}"/>
    <cellStyle name="FormatedNumberBorderPatern 8 2 2 2 3 3 2" xfId="8179" xr:uid="{BE0DC7D1-DEE4-47AD-A593-2B048EA29934}"/>
    <cellStyle name="FormatedNumberBorderPatern 8 2 2 2 3 4" xfId="5423" xr:uid="{41A48E82-B727-429A-965E-656046BEC019}"/>
    <cellStyle name="FormatedNumberBorderPatern 8 2 2 2 4" xfId="2209" xr:uid="{00000000-0005-0000-0000-0000FB070000}"/>
    <cellStyle name="FormatedNumberBorderPatern 8 2 2 2 4 2" xfId="6343" xr:uid="{608B00FC-F964-4B56-8B42-B73ADC5EEB19}"/>
    <cellStyle name="FormatedNumberBorderPatern 8 2 2 2 5" xfId="3587" xr:uid="{0D73E759-1604-4A51-8609-EE24F5C197E3}"/>
    <cellStyle name="FormatedNumberBorderPatern 8 2 2 2 5 2" xfId="7721" xr:uid="{4EC1F07A-CEB3-4D3A-BD92-7671FD5BB2D6}"/>
    <cellStyle name="FormatedNumberBorderPatern 8 2 2 2 6" xfId="4965" xr:uid="{ED3AB300-FF67-4D26-AE92-EC06F8805A37}"/>
    <cellStyle name="FormatedNumberBorderPatern 8 2 2 3" xfId="1559" xr:uid="{00000000-0005-0000-0000-0000FC070000}"/>
    <cellStyle name="FormatedNumberBorderPatern 8 2 2 3 2" xfId="2948" xr:uid="{00000000-0005-0000-0000-0000FD070000}"/>
    <cellStyle name="FormatedNumberBorderPatern 8 2 2 3 2 2" xfId="7082" xr:uid="{7A3CBCB7-CDC5-4112-A597-B561FA53A677}"/>
    <cellStyle name="FormatedNumberBorderPatern 8 2 2 3 3" xfId="4326" xr:uid="{A8C2CA86-1500-455E-9CC4-AAD6F685246F}"/>
    <cellStyle name="FormatedNumberBorderPatern 8 2 2 3 3 2" xfId="8460" xr:uid="{4D329202-65E6-42A6-837E-7F6A6EB29129}"/>
    <cellStyle name="FormatedNumberBorderPatern 8 2 2 3 4" xfId="5704" xr:uid="{379A6D40-5508-489E-94E9-8DB70007C98F}"/>
    <cellStyle name="FormatedNumberBorderPatern 8 2 2 4" xfId="1054" xr:uid="{00000000-0005-0000-0000-0000FE070000}"/>
    <cellStyle name="FormatedNumberBorderPatern 8 2 2 4 2" xfId="2504" xr:uid="{00000000-0005-0000-0000-0000FF070000}"/>
    <cellStyle name="FormatedNumberBorderPatern 8 2 2 4 2 2" xfId="6638" xr:uid="{8B4174FA-3671-45F3-8FA3-237D2FEF9714}"/>
    <cellStyle name="FormatedNumberBorderPatern 8 2 2 4 3" xfId="3882" xr:uid="{0ADAC812-FDB6-4A07-ACFB-BB84D1158CA6}"/>
    <cellStyle name="FormatedNumberBorderPatern 8 2 2 4 3 2" xfId="8016" xr:uid="{46660AAD-CE90-45E4-9CF7-A6A2AD710C6E}"/>
    <cellStyle name="FormatedNumberBorderPatern 8 2 2 4 4" xfId="5260" xr:uid="{98D8D82A-11B9-46C9-B9C1-87B8A485CAB0}"/>
    <cellStyle name="FormatedNumberBorderPatern 8 2 2 5" xfId="2046" xr:uid="{00000000-0005-0000-0000-000000080000}"/>
    <cellStyle name="FormatedNumberBorderPatern 8 2 2 5 2" xfId="6180" xr:uid="{061EE7E2-481E-4318-84A9-3D405827DA50}"/>
    <cellStyle name="FormatedNumberBorderPatern 8 2 2 6" xfId="3424" xr:uid="{6C57AA2E-026C-4158-B68E-4B46308FC8D4}"/>
    <cellStyle name="FormatedNumberBorderPatern 8 2 2 6 2" xfId="7558" xr:uid="{9C2C410A-D507-407F-BCDA-BAF39E664AB1}"/>
    <cellStyle name="FormatedNumberBorderPatern 8 2 2 7" xfId="4802" xr:uid="{6B03E865-0DCB-4AFC-9204-171F91BCB8F5}"/>
    <cellStyle name="FormatedNumberBorderPatern 8 2 3" xfId="563" xr:uid="{00000000-0005-0000-0000-000001080000}"/>
    <cellStyle name="FormatedNumberBorderPatern 8 2 3 2" xfId="1635" xr:uid="{00000000-0005-0000-0000-000002080000}"/>
    <cellStyle name="FormatedNumberBorderPatern 8 2 3 2 2" xfId="3024" xr:uid="{00000000-0005-0000-0000-000003080000}"/>
    <cellStyle name="FormatedNumberBorderPatern 8 2 3 2 2 2" xfId="7158" xr:uid="{ED165DEE-4473-4BFB-95F0-B799DCAFD167}"/>
    <cellStyle name="FormatedNumberBorderPatern 8 2 3 2 3" xfId="4402" xr:uid="{5954DF47-C2B2-4BF4-886E-DD602D2E05E9}"/>
    <cellStyle name="FormatedNumberBorderPatern 8 2 3 2 3 2" xfId="8536" xr:uid="{CD1DC40D-8E9C-47D9-AD2F-E25FBCC50DA2}"/>
    <cellStyle name="FormatedNumberBorderPatern 8 2 3 2 4" xfId="5780" xr:uid="{AE1290B7-8DF2-4493-8A5D-5DD73576DEDB}"/>
    <cellStyle name="FormatedNumberBorderPatern 8 2 3 3" xfId="1130" xr:uid="{00000000-0005-0000-0000-000004080000}"/>
    <cellStyle name="FormatedNumberBorderPatern 8 2 3 3 2" xfId="2580" xr:uid="{00000000-0005-0000-0000-000005080000}"/>
    <cellStyle name="FormatedNumberBorderPatern 8 2 3 3 2 2" xfId="6714" xr:uid="{2B53A559-43DF-4B25-BB29-BBF8E41977F8}"/>
    <cellStyle name="FormatedNumberBorderPatern 8 2 3 3 3" xfId="3958" xr:uid="{0BFA9A1B-03E9-4A83-981D-B1EEB37FC73A}"/>
    <cellStyle name="FormatedNumberBorderPatern 8 2 3 3 3 2" xfId="8092" xr:uid="{221925C5-DC89-41B2-81D1-E02B52EA458E}"/>
    <cellStyle name="FormatedNumberBorderPatern 8 2 3 3 4" xfId="5336" xr:uid="{880F7A98-3220-4674-A59E-AF88476459AF}"/>
    <cellStyle name="FormatedNumberBorderPatern 8 2 3 4" xfId="2122" xr:uid="{00000000-0005-0000-0000-000006080000}"/>
    <cellStyle name="FormatedNumberBorderPatern 8 2 3 4 2" xfId="6256" xr:uid="{7E8BAB3E-F537-42F9-8240-0CEEC90ADCAB}"/>
    <cellStyle name="FormatedNumberBorderPatern 8 2 3 5" xfId="3500" xr:uid="{F17CF228-11AE-4E2A-8E16-FBADF23D88EF}"/>
    <cellStyle name="FormatedNumberBorderPatern 8 2 3 5 2" xfId="7634" xr:uid="{8536D732-3DDB-4B43-B5A5-F9213B8FB01B}"/>
    <cellStyle name="FormatedNumberBorderPatern 8 2 3 6" xfId="4878" xr:uid="{2765430A-44C3-440B-A80C-0ADC69D46062}"/>
    <cellStyle name="FormatedNumberBorderPatern 8 2 4" xfId="1472" xr:uid="{00000000-0005-0000-0000-000007080000}"/>
    <cellStyle name="FormatedNumberBorderPatern 8 2 4 2" xfId="2861" xr:uid="{00000000-0005-0000-0000-000008080000}"/>
    <cellStyle name="FormatedNumberBorderPatern 8 2 4 2 2" xfId="6995" xr:uid="{57FAC68C-1667-4094-BD4E-8BD9FA6F68BB}"/>
    <cellStyle name="FormatedNumberBorderPatern 8 2 4 3" xfId="4239" xr:uid="{B7E84A9A-C2B3-4ACE-B5C3-2217C47542D0}"/>
    <cellStyle name="FormatedNumberBorderPatern 8 2 4 3 2" xfId="8373" xr:uid="{FD69D2B7-E112-4AEB-865D-D5DDF13EF2A8}"/>
    <cellStyle name="FormatedNumberBorderPatern 8 2 4 4" xfId="5617" xr:uid="{F1A559A5-537C-418E-AF52-5A604F3F3834}"/>
    <cellStyle name="FormatedNumberBorderPatern 8 2 5" xfId="967" xr:uid="{00000000-0005-0000-0000-000009080000}"/>
    <cellStyle name="FormatedNumberBorderPatern 8 2 5 2" xfId="2417" xr:uid="{00000000-0005-0000-0000-00000A080000}"/>
    <cellStyle name="FormatedNumberBorderPatern 8 2 5 2 2" xfId="6551" xr:uid="{490C1D9F-CC0A-47E7-979B-0503ED0A2283}"/>
    <cellStyle name="FormatedNumberBorderPatern 8 2 5 3" xfId="3795" xr:uid="{E61DA132-8AC3-436F-9B0F-3E3F4551CE20}"/>
    <cellStyle name="FormatedNumberBorderPatern 8 2 5 3 2" xfId="7929" xr:uid="{46C272B6-CAFB-49EF-B627-74C7704377B8}"/>
    <cellStyle name="FormatedNumberBorderPatern 8 2 5 4" xfId="5173" xr:uid="{DB21BF0E-4D4F-4FF4-9A0C-92806E4D24C7}"/>
    <cellStyle name="FormatedNumberBorderPatern 8 2 6" xfId="1958" xr:uid="{00000000-0005-0000-0000-00000B080000}"/>
    <cellStyle name="FormatedNumberBorderPatern 8 2 6 2" xfId="6092" xr:uid="{9C3ACEBE-429E-45C8-B33E-FD96C62B53D3}"/>
    <cellStyle name="FormatedNumberBorderPatern 8 2 7" xfId="3336" xr:uid="{F2E3DBEA-1445-4DC7-8F41-3D461857129A}"/>
    <cellStyle name="FormatedNumberBorderPatern 8 2 7 2" xfId="7470" xr:uid="{2A9D49DD-E3B8-45BA-9405-A9EFFAB7E5A2}"/>
    <cellStyle name="FormatedNumberBorderPatern 8 2 8" xfId="4714" xr:uid="{C36CB0CE-2697-4D77-8A21-FE9FBCDD6F73}"/>
    <cellStyle name="FormatedNumberBorderPatern 8 3" xfId="429" xr:uid="{00000000-0005-0000-0000-00000C080000}"/>
    <cellStyle name="FormatedNumberBorderPatern 8 3 2" xfId="518" xr:uid="{00000000-0005-0000-0000-00000D080000}"/>
    <cellStyle name="FormatedNumberBorderPatern 8 3 2 2" xfId="682" xr:uid="{00000000-0005-0000-0000-00000E080000}"/>
    <cellStyle name="FormatedNumberBorderPatern 8 3 2 2 2" xfId="1754" xr:uid="{00000000-0005-0000-0000-00000F080000}"/>
    <cellStyle name="FormatedNumberBorderPatern 8 3 2 2 2 2" xfId="3143" xr:uid="{00000000-0005-0000-0000-000010080000}"/>
    <cellStyle name="FormatedNumberBorderPatern 8 3 2 2 2 2 2" xfId="7277" xr:uid="{1FE91AB7-E40D-42B6-B6B1-F0A5CDBBC064}"/>
    <cellStyle name="FormatedNumberBorderPatern 8 3 2 2 2 3" xfId="4521" xr:uid="{A2000899-4AF6-4090-A5A4-882C5D23847F}"/>
    <cellStyle name="FormatedNumberBorderPatern 8 3 2 2 2 3 2" xfId="8655" xr:uid="{7F6A100D-EA02-4CA8-B93D-0E566295D6B2}"/>
    <cellStyle name="FormatedNumberBorderPatern 8 3 2 2 2 4" xfId="5899" xr:uid="{7D3AC905-68F5-4632-B6FC-90158EA5D2B1}"/>
    <cellStyle name="FormatedNumberBorderPatern 8 3 2 2 3" xfId="1249" xr:uid="{00000000-0005-0000-0000-000011080000}"/>
    <cellStyle name="FormatedNumberBorderPatern 8 3 2 2 3 2" xfId="2699" xr:uid="{00000000-0005-0000-0000-000012080000}"/>
    <cellStyle name="FormatedNumberBorderPatern 8 3 2 2 3 2 2" xfId="6833" xr:uid="{011B1CE3-D6E2-4D5F-9D3D-E41B4D6A8F00}"/>
    <cellStyle name="FormatedNumberBorderPatern 8 3 2 2 3 3" xfId="4077" xr:uid="{901A2161-FD82-4E76-9BF9-5FED934011C0}"/>
    <cellStyle name="FormatedNumberBorderPatern 8 3 2 2 3 3 2" xfId="8211" xr:uid="{7CDF009E-9DF2-40E3-87ED-AE62646A549E}"/>
    <cellStyle name="FormatedNumberBorderPatern 8 3 2 2 3 4" xfId="5455" xr:uid="{7655E319-9A50-4B59-86DA-2D88719D5F00}"/>
    <cellStyle name="FormatedNumberBorderPatern 8 3 2 2 4" xfId="2241" xr:uid="{00000000-0005-0000-0000-000013080000}"/>
    <cellStyle name="FormatedNumberBorderPatern 8 3 2 2 4 2" xfId="6375" xr:uid="{93BCABF2-5D0C-4721-B348-A17E20F576B8}"/>
    <cellStyle name="FormatedNumberBorderPatern 8 3 2 2 5" xfId="3619" xr:uid="{9AF73DEB-58C3-49C8-B94E-4BE56B3CD8CA}"/>
    <cellStyle name="FormatedNumberBorderPatern 8 3 2 2 5 2" xfId="7753" xr:uid="{73AF3B81-8D4F-4BAD-99DD-2111F02168B3}"/>
    <cellStyle name="FormatedNumberBorderPatern 8 3 2 2 6" xfId="4997" xr:uid="{2FF90D43-561D-4A94-8D39-86F5339FA473}"/>
    <cellStyle name="FormatedNumberBorderPatern 8 3 2 3" xfId="1591" xr:uid="{00000000-0005-0000-0000-000014080000}"/>
    <cellStyle name="FormatedNumberBorderPatern 8 3 2 3 2" xfId="2980" xr:uid="{00000000-0005-0000-0000-000015080000}"/>
    <cellStyle name="FormatedNumberBorderPatern 8 3 2 3 2 2" xfId="7114" xr:uid="{1DCC1EA7-4198-4E4A-8188-83E84B9A793F}"/>
    <cellStyle name="FormatedNumberBorderPatern 8 3 2 3 3" xfId="4358" xr:uid="{9C327785-6099-4803-A85D-A7DF06D083A0}"/>
    <cellStyle name="FormatedNumberBorderPatern 8 3 2 3 3 2" xfId="8492" xr:uid="{831480C9-CAFF-4D62-95F0-2CC014D3C73B}"/>
    <cellStyle name="FormatedNumberBorderPatern 8 3 2 3 4" xfId="5736" xr:uid="{BC32DEAE-8D78-403F-B447-633E5B133BBC}"/>
    <cellStyle name="FormatedNumberBorderPatern 8 3 2 4" xfId="1086" xr:uid="{00000000-0005-0000-0000-000016080000}"/>
    <cellStyle name="FormatedNumberBorderPatern 8 3 2 4 2" xfId="2536" xr:uid="{00000000-0005-0000-0000-000017080000}"/>
    <cellStyle name="FormatedNumberBorderPatern 8 3 2 4 2 2" xfId="6670" xr:uid="{8980B5DD-1245-4C5A-B62A-419AB3F52F8F}"/>
    <cellStyle name="FormatedNumberBorderPatern 8 3 2 4 3" xfId="3914" xr:uid="{9C7514DF-EF72-4D83-93C0-2DC05A2FFBEC}"/>
    <cellStyle name="FormatedNumberBorderPatern 8 3 2 4 3 2" xfId="8048" xr:uid="{C2C4EAA8-A937-48CF-A57C-36AB959490E9}"/>
    <cellStyle name="FormatedNumberBorderPatern 8 3 2 4 4" xfId="5292" xr:uid="{5232747E-ADBA-4C39-A5A3-5163F2173E26}"/>
    <cellStyle name="FormatedNumberBorderPatern 8 3 2 5" xfId="2078" xr:uid="{00000000-0005-0000-0000-000018080000}"/>
    <cellStyle name="FormatedNumberBorderPatern 8 3 2 5 2" xfId="6212" xr:uid="{9AB5E357-D63C-407F-A9D2-3F13DC801B37}"/>
    <cellStyle name="FormatedNumberBorderPatern 8 3 2 6" xfId="3456" xr:uid="{17BA7C62-8DA2-41A3-B75C-EABD34756C2E}"/>
    <cellStyle name="FormatedNumberBorderPatern 8 3 2 6 2" xfId="7590" xr:uid="{FB34116B-BDD0-46E1-805C-320F51818EE7}"/>
    <cellStyle name="FormatedNumberBorderPatern 8 3 2 7" xfId="4834" xr:uid="{98A3044C-DB86-4BB0-8EB8-BA4EC8298EAF}"/>
    <cellStyle name="FormatedNumberBorderPatern 8 3 3" xfId="595" xr:uid="{00000000-0005-0000-0000-000019080000}"/>
    <cellStyle name="FormatedNumberBorderPatern 8 3 3 2" xfId="1667" xr:uid="{00000000-0005-0000-0000-00001A080000}"/>
    <cellStyle name="FormatedNumberBorderPatern 8 3 3 2 2" xfId="3056" xr:uid="{00000000-0005-0000-0000-00001B080000}"/>
    <cellStyle name="FormatedNumberBorderPatern 8 3 3 2 2 2" xfId="7190" xr:uid="{A548BD9E-92E8-4236-8740-F19DBE20C6F8}"/>
    <cellStyle name="FormatedNumberBorderPatern 8 3 3 2 3" xfId="4434" xr:uid="{61C6EF3D-EF92-4645-9FED-8916C765599C}"/>
    <cellStyle name="FormatedNumberBorderPatern 8 3 3 2 3 2" xfId="8568" xr:uid="{D1D053BE-3FD0-4066-9BCC-D1923C4D4468}"/>
    <cellStyle name="FormatedNumberBorderPatern 8 3 3 2 4" xfId="5812" xr:uid="{CDF63825-5331-44F3-B550-54A1E780C424}"/>
    <cellStyle name="FormatedNumberBorderPatern 8 3 3 3" xfId="1162" xr:uid="{00000000-0005-0000-0000-00001C080000}"/>
    <cellStyle name="FormatedNumberBorderPatern 8 3 3 3 2" xfId="2612" xr:uid="{00000000-0005-0000-0000-00001D080000}"/>
    <cellStyle name="FormatedNumberBorderPatern 8 3 3 3 2 2" xfId="6746" xr:uid="{89E98A57-A443-4887-B566-7C5B5A8E00F1}"/>
    <cellStyle name="FormatedNumberBorderPatern 8 3 3 3 3" xfId="3990" xr:uid="{742A91E6-847F-457E-ACAB-FDD0D23DF0AA}"/>
    <cellStyle name="FormatedNumberBorderPatern 8 3 3 3 3 2" xfId="8124" xr:uid="{7D93D42B-5D52-43C5-B78F-5E5140DAFDFE}"/>
    <cellStyle name="FormatedNumberBorderPatern 8 3 3 3 4" xfId="5368" xr:uid="{B3B60B1F-2882-47FB-9902-93E73C838885}"/>
    <cellStyle name="FormatedNumberBorderPatern 8 3 3 4" xfId="2154" xr:uid="{00000000-0005-0000-0000-00001E080000}"/>
    <cellStyle name="FormatedNumberBorderPatern 8 3 3 4 2" xfId="6288" xr:uid="{C3F94681-8927-48F1-AB4D-446CDAA44426}"/>
    <cellStyle name="FormatedNumberBorderPatern 8 3 3 5" xfId="3532" xr:uid="{A1CD17F5-C54A-47A0-9B92-833F511E06F5}"/>
    <cellStyle name="FormatedNumberBorderPatern 8 3 3 5 2" xfId="7666" xr:uid="{12551999-AA97-4841-9F81-04457BEBAD4D}"/>
    <cellStyle name="FormatedNumberBorderPatern 8 3 3 6" xfId="4910" xr:uid="{86FFE299-B930-40D4-8EE4-D7424628AA70}"/>
    <cellStyle name="FormatedNumberBorderPatern 8 3 4" xfId="1504" xr:uid="{00000000-0005-0000-0000-00001F080000}"/>
    <cellStyle name="FormatedNumberBorderPatern 8 3 4 2" xfId="2893" xr:uid="{00000000-0005-0000-0000-000020080000}"/>
    <cellStyle name="FormatedNumberBorderPatern 8 3 4 2 2" xfId="7027" xr:uid="{A7E585C1-5578-4625-8F9C-81690F8D3FB2}"/>
    <cellStyle name="FormatedNumberBorderPatern 8 3 4 3" xfId="4271" xr:uid="{36C1661E-0C70-4FCE-871E-44B318982370}"/>
    <cellStyle name="FormatedNumberBorderPatern 8 3 4 3 2" xfId="8405" xr:uid="{636F84DA-F6C0-4BFA-9B95-05F676949CAE}"/>
    <cellStyle name="FormatedNumberBorderPatern 8 3 4 4" xfId="5649" xr:uid="{6F6D82DD-4CCB-4F7D-B2F4-E27B2F26A33A}"/>
    <cellStyle name="FormatedNumberBorderPatern 8 3 5" xfId="999" xr:uid="{00000000-0005-0000-0000-000021080000}"/>
    <cellStyle name="FormatedNumberBorderPatern 8 3 5 2" xfId="2449" xr:uid="{00000000-0005-0000-0000-000022080000}"/>
    <cellStyle name="FormatedNumberBorderPatern 8 3 5 2 2" xfId="6583" xr:uid="{0DAD647B-5D79-4099-ADA1-A2F2876A1B44}"/>
    <cellStyle name="FormatedNumberBorderPatern 8 3 5 3" xfId="3827" xr:uid="{C663110F-8D73-4519-80BD-01CC19658572}"/>
    <cellStyle name="FormatedNumberBorderPatern 8 3 5 3 2" xfId="7961" xr:uid="{348F5F0B-D381-4EC7-8FB4-061D94A27B61}"/>
    <cellStyle name="FormatedNumberBorderPatern 8 3 5 4" xfId="5205" xr:uid="{6767E135-5789-4D22-B2C4-96F9C9465EF7}"/>
    <cellStyle name="FormatedNumberBorderPatern 8 3 6" xfId="1991" xr:uid="{00000000-0005-0000-0000-000023080000}"/>
    <cellStyle name="FormatedNumberBorderPatern 8 3 6 2" xfId="6125" xr:uid="{93E421D2-168A-4D15-96AD-7D91BB5A117E}"/>
    <cellStyle name="FormatedNumberBorderPatern 8 3 7" xfId="3369" xr:uid="{165F04F5-8332-44E9-A4F8-9F4116F04E61}"/>
    <cellStyle name="FormatedNumberBorderPatern 8 3 7 2" xfId="7503" xr:uid="{47DD007D-0DD6-4E77-B2DE-C37AB8569F7D}"/>
    <cellStyle name="FormatedNumberBorderPatern 8 3 8" xfId="4747" xr:uid="{4B4E4713-9108-4476-B23F-D5042CCCAB55}"/>
    <cellStyle name="FormatedNumberBorderPatern 8 4" xfId="464" xr:uid="{00000000-0005-0000-0000-000024080000}"/>
    <cellStyle name="FormatedNumberBorderPatern 8 4 2" xfId="629" xr:uid="{00000000-0005-0000-0000-000025080000}"/>
    <cellStyle name="FormatedNumberBorderPatern 8 4 2 2" xfId="1701" xr:uid="{00000000-0005-0000-0000-000026080000}"/>
    <cellStyle name="FormatedNumberBorderPatern 8 4 2 2 2" xfId="3090" xr:uid="{00000000-0005-0000-0000-000027080000}"/>
    <cellStyle name="FormatedNumberBorderPatern 8 4 2 2 2 2" xfId="7224" xr:uid="{A97D2DE6-5A63-4F0E-89D6-6DF886495864}"/>
    <cellStyle name="FormatedNumberBorderPatern 8 4 2 2 3" xfId="4468" xr:uid="{C213F492-D4B3-4299-BA87-944FF61648B2}"/>
    <cellStyle name="FormatedNumberBorderPatern 8 4 2 2 3 2" xfId="8602" xr:uid="{C99A1270-C373-4E7A-9BDE-7E5C4A7C06C8}"/>
    <cellStyle name="FormatedNumberBorderPatern 8 4 2 2 4" xfId="5846" xr:uid="{D4977229-B974-4591-98D0-7AAE9D91A6D0}"/>
    <cellStyle name="FormatedNumberBorderPatern 8 4 2 3" xfId="1196" xr:uid="{00000000-0005-0000-0000-000028080000}"/>
    <cellStyle name="FormatedNumberBorderPatern 8 4 2 3 2" xfId="2646" xr:uid="{00000000-0005-0000-0000-000029080000}"/>
    <cellStyle name="FormatedNumberBorderPatern 8 4 2 3 2 2" xfId="6780" xr:uid="{91CF4726-AE03-4BB1-8B72-3379025034D6}"/>
    <cellStyle name="FormatedNumberBorderPatern 8 4 2 3 3" xfId="4024" xr:uid="{101F92D2-8C68-4EB4-B276-AA771478D2EE}"/>
    <cellStyle name="FormatedNumberBorderPatern 8 4 2 3 3 2" xfId="8158" xr:uid="{D6101CF2-85F2-4915-B048-A6D867777CAA}"/>
    <cellStyle name="FormatedNumberBorderPatern 8 4 2 3 4" xfId="5402" xr:uid="{8BD99311-43AB-4E0B-9E37-DF2D297008F4}"/>
    <cellStyle name="FormatedNumberBorderPatern 8 4 2 4" xfId="2188" xr:uid="{00000000-0005-0000-0000-00002A080000}"/>
    <cellStyle name="FormatedNumberBorderPatern 8 4 2 4 2" xfId="6322" xr:uid="{7D486E0A-9038-41A3-9AD9-AD24D2E22D81}"/>
    <cellStyle name="FormatedNumberBorderPatern 8 4 2 5" xfId="3566" xr:uid="{7B9836FE-F1AC-4130-9820-F243B0E0931E}"/>
    <cellStyle name="FormatedNumberBorderPatern 8 4 2 5 2" xfId="7700" xr:uid="{F56035B2-2A41-492E-BCC7-B45346AA4324}"/>
    <cellStyle name="FormatedNumberBorderPatern 8 4 2 6" xfId="4944" xr:uid="{FCA2726A-DF24-4621-A9D2-110EDF7C5107}"/>
    <cellStyle name="FormatedNumberBorderPatern 8 4 3" xfId="1538" xr:uid="{00000000-0005-0000-0000-00002B080000}"/>
    <cellStyle name="FormatedNumberBorderPatern 8 4 3 2" xfId="2927" xr:uid="{00000000-0005-0000-0000-00002C080000}"/>
    <cellStyle name="FormatedNumberBorderPatern 8 4 3 2 2" xfId="7061" xr:uid="{46A20C85-11FB-4C3B-8B88-AA5F2044A1E2}"/>
    <cellStyle name="FormatedNumberBorderPatern 8 4 3 3" xfId="4305" xr:uid="{CADD49FD-45C1-4D20-8E71-B56865E81E0C}"/>
    <cellStyle name="FormatedNumberBorderPatern 8 4 3 3 2" xfId="8439" xr:uid="{6784C301-F9BC-46A3-9EB9-A55E59AAE228}"/>
    <cellStyle name="FormatedNumberBorderPatern 8 4 3 4" xfId="5683" xr:uid="{07D24B92-3E34-41AA-9A69-F9A62442D591}"/>
    <cellStyle name="FormatedNumberBorderPatern 8 4 4" xfId="1033" xr:uid="{00000000-0005-0000-0000-00002D080000}"/>
    <cellStyle name="FormatedNumberBorderPatern 8 4 4 2" xfId="2483" xr:uid="{00000000-0005-0000-0000-00002E080000}"/>
    <cellStyle name="FormatedNumberBorderPatern 8 4 4 2 2" xfId="6617" xr:uid="{EAD79485-B1B6-4873-A6EC-3DC83B6698B7}"/>
    <cellStyle name="FormatedNumberBorderPatern 8 4 4 3" xfId="3861" xr:uid="{767DEBF0-8EAC-4171-8B8D-32868D894253}"/>
    <cellStyle name="FormatedNumberBorderPatern 8 4 4 3 2" xfId="7995" xr:uid="{46355774-7F3E-4D0D-887A-5967F0620BFE}"/>
    <cellStyle name="FormatedNumberBorderPatern 8 4 4 4" xfId="5239" xr:uid="{4BB40270-6D21-44E7-A9AD-57274F920A5D}"/>
    <cellStyle name="FormatedNumberBorderPatern 8 4 5" xfId="2025" xr:uid="{00000000-0005-0000-0000-00002F080000}"/>
    <cellStyle name="FormatedNumberBorderPatern 8 4 5 2" xfId="6159" xr:uid="{CBEB8FE4-3833-45D0-9DD3-54F792667749}"/>
    <cellStyle name="FormatedNumberBorderPatern 8 4 6" xfId="3403" xr:uid="{4578B274-154E-4983-9540-B97C90E2BA10}"/>
    <cellStyle name="FormatedNumberBorderPatern 8 4 6 2" xfId="7537" xr:uid="{B207158B-73CE-41E0-9C3C-55518C863009}"/>
    <cellStyle name="FormatedNumberBorderPatern 8 4 7" xfId="4781" xr:uid="{9276A977-FD2D-4045-80FB-5D33243069AD}"/>
    <cellStyle name="FormatedNumberBorderPatern 8 5" xfId="555" xr:uid="{00000000-0005-0000-0000-000030080000}"/>
    <cellStyle name="FormatedNumberBorderPatern 8 5 2" xfId="1627" xr:uid="{00000000-0005-0000-0000-000031080000}"/>
    <cellStyle name="FormatedNumberBorderPatern 8 5 2 2" xfId="3016" xr:uid="{00000000-0005-0000-0000-000032080000}"/>
    <cellStyle name="FormatedNumberBorderPatern 8 5 2 2 2" xfId="7150" xr:uid="{5F3331B1-1505-4B3F-AB8C-5F4F04354FA3}"/>
    <cellStyle name="FormatedNumberBorderPatern 8 5 2 3" xfId="4394" xr:uid="{343A7D50-FEB5-405B-9DD4-91818C8D0F7B}"/>
    <cellStyle name="FormatedNumberBorderPatern 8 5 2 3 2" xfId="8528" xr:uid="{A734D86F-9FD5-4C2A-8876-3C6D030EB2D3}"/>
    <cellStyle name="FormatedNumberBorderPatern 8 5 2 4" xfId="5772" xr:uid="{C5F1B8F1-F530-408F-AE9E-1DCDDDE8B5E8}"/>
    <cellStyle name="FormatedNumberBorderPatern 8 5 3" xfId="1122" xr:uid="{00000000-0005-0000-0000-000033080000}"/>
    <cellStyle name="FormatedNumberBorderPatern 8 5 3 2" xfId="2572" xr:uid="{00000000-0005-0000-0000-000034080000}"/>
    <cellStyle name="FormatedNumberBorderPatern 8 5 3 2 2" xfId="6706" xr:uid="{37A338C0-EFCE-4C4C-B121-C785B984B532}"/>
    <cellStyle name="FormatedNumberBorderPatern 8 5 3 3" xfId="3950" xr:uid="{F0DE36A2-F77D-4008-ADC8-8C0676658FAE}"/>
    <cellStyle name="FormatedNumberBorderPatern 8 5 3 3 2" xfId="8084" xr:uid="{7CE7CA78-2112-4636-89B2-8D222CC1E490}"/>
    <cellStyle name="FormatedNumberBorderPatern 8 5 3 4" xfId="5328" xr:uid="{E83E1055-D8A8-40C4-A4AA-D52F5B278BE1}"/>
    <cellStyle name="FormatedNumberBorderPatern 8 5 4" xfId="2114" xr:uid="{00000000-0005-0000-0000-000035080000}"/>
    <cellStyle name="FormatedNumberBorderPatern 8 5 4 2" xfId="6248" xr:uid="{50ED39C0-2AAF-410E-816D-20D6254B80DD}"/>
    <cellStyle name="FormatedNumberBorderPatern 8 5 5" xfId="3492" xr:uid="{54782D86-881C-4C4C-8227-ADDEE232C149}"/>
    <cellStyle name="FormatedNumberBorderPatern 8 5 5 2" xfId="7626" xr:uid="{EECA3377-DF46-4EBE-90A9-C8C3450CD3D2}"/>
    <cellStyle name="FormatedNumberBorderPatern 8 5 6" xfId="4870" xr:uid="{BEF43627-5F40-4792-A468-E08970B31C3A}"/>
    <cellStyle name="FormatedNumberBorderPatern 8 6" xfId="748" xr:uid="{00000000-0005-0000-0000-000036080000}"/>
    <cellStyle name="FormatedNumberBorderPatern 8 6 2" xfId="1799" xr:uid="{00000000-0005-0000-0000-000037080000}"/>
    <cellStyle name="FormatedNumberBorderPatern 8 6 2 2" xfId="3180" xr:uid="{00000000-0005-0000-0000-000038080000}"/>
    <cellStyle name="FormatedNumberBorderPatern 8 6 2 2 2" xfId="7314" xr:uid="{14A66D75-BA9F-4492-AD1A-88030866A40B}"/>
    <cellStyle name="FormatedNumberBorderPatern 8 6 2 3" xfId="4558" xr:uid="{2D777110-52AC-443C-AFA0-D6C5AC0148A2}"/>
    <cellStyle name="FormatedNumberBorderPatern 8 6 2 3 2" xfId="8692" xr:uid="{1C832C55-2ABB-4B37-BCA1-C10678BBC049}"/>
    <cellStyle name="FormatedNumberBorderPatern 8 6 2 4" xfId="5936" xr:uid="{865DD524-9643-4DA9-8229-C9D88C6368DC}"/>
    <cellStyle name="FormatedNumberBorderPatern 8 6 3" xfId="1288" xr:uid="{00000000-0005-0000-0000-000039080000}"/>
    <cellStyle name="FormatedNumberBorderPatern 8 6 3 2" xfId="2736" xr:uid="{00000000-0005-0000-0000-00003A080000}"/>
    <cellStyle name="FormatedNumberBorderPatern 8 6 3 2 2" xfId="6870" xr:uid="{894BC9F6-7854-4557-9589-25B536ED30E8}"/>
    <cellStyle name="FormatedNumberBorderPatern 8 6 3 3" xfId="4114" xr:uid="{AD04D670-0F80-4A43-BE65-CE5A46813469}"/>
    <cellStyle name="FormatedNumberBorderPatern 8 6 3 3 2" xfId="8248" xr:uid="{67B63D90-36D0-42AE-BAF2-6329D7276213}"/>
    <cellStyle name="FormatedNumberBorderPatern 8 6 3 4" xfId="5492" xr:uid="{628F7EF2-6086-4C48-B99E-F88C055E63F1}"/>
    <cellStyle name="FormatedNumberBorderPatern 8 6 4" xfId="2280" xr:uid="{00000000-0005-0000-0000-00003B080000}"/>
    <cellStyle name="FormatedNumberBorderPatern 8 6 4 2" xfId="6414" xr:uid="{284C152A-FB8E-47F1-BBA7-A0AB37FD6472}"/>
    <cellStyle name="FormatedNumberBorderPatern 8 6 5" xfId="3658" xr:uid="{CCE9F716-0870-4BE6-B656-42FBDFDEB71F}"/>
    <cellStyle name="FormatedNumberBorderPatern 8 6 5 2" xfId="7792" xr:uid="{50C3E4C1-99D2-4AE9-980F-6D59EE42B29C}"/>
    <cellStyle name="FormatedNumberBorderPatern 8 6 6" xfId="5036" xr:uid="{97635013-E89B-416D-BFF9-ACD5103F70A5}"/>
    <cellStyle name="FormatedNumberBorderPatern 8 7" xfId="779" xr:uid="{00000000-0005-0000-0000-00003C080000}"/>
    <cellStyle name="FormatedNumberBorderPatern 8 7 2" xfId="1825" xr:uid="{00000000-0005-0000-0000-00003D080000}"/>
    <cellStyle name="FormatedNumberBorderPatern 8 7 2 2" xfId="3205" xr:uid="{00000000-0005-0000-0000-00003E080000}"/>
    <cellStyle name="FormatedNumberBorderPatern 8 7 2 2 2" xfId="7339" xr:uid="{CF4F5163-F5CE-430F-9244-D2C493A7BFE1}"/>
    <cellStyle name="FormatedNumberBorderPatern 8 7 2 3" xfId="4583" xr:uid="{155AB79E-2AB9-48FD-85E7-B8D155F00CD3}"/>
    <cellStyle name="FormatedNumberBorderPatern 8 7 2 3 2" xfId="8717" xr:uid="{4C431EB8-83BD-46E2-92BB-92D7C84CAD17}"/>
    <cellStyle name="FormatedNumberBorderPatern 8 7 2 4" xfId="5961" xr:uid="{DAA7C38B-6FC5-4F3F-9ADB-011EE1C038A4}"/>
    <cellStyle name="FormatedNumberBorderPatern 8 7 3" xfId="1314" xr:uid="{00000000-0005-0000-0000-00003F080000}"/>
    <cellStyle name="FormatedNumberBorderPatern 8 7 3 2" xfId="2761" xr:uid="{00000000-0005-0000-0000-000040080000}"/>
    <cellStyle name="FormatedNumberBorderPatern 8 7 3 2 2" xfId="6895" xr:uid="{E360EA89-1E76-454F-8D0F-236C5BADBA73}"/>
    <cellStyle name="FormatedNumberBorderPatern 8 7 3 3" xfId="4139" xr:uid="{8B0CDB12-3FE1-4D8E-ACA2-065FA421D898}"/>
    <cellStyle name="FormatedNumberBorderPatern 8 7 3 3 2" xfId="8273" xr:uid="{0E26AA5F-9F7A-4F54-9930-86DEFA2E4F71}"/>
    <cellStyle name="FormatedNumberBorderPatern 8 7 3 4" xfId="5517" xr:uid="{12218B64-F7EE-4A7A-B3CF-61C10574458E}"/>
    <cellStyle name="FormatedNumberBorderPatern 8 7 4" xfId="2306" xr:uid="{00000000-0005-0000-0000-000041080000}"/>
    <cellStyle name="FormatedNumberBorderPatern 8 7 4 2" xfId="6440" xr:uid="{54B7E55D-CCFA-42EA-B872-5394B53AEFA7}"/>
    <cellStyle name="FormatedNumberBorderPatern 8 7 5" xfId="3684" xr:uid="{FA1A92ED-7A1B-4BA9-9D33-5BD61687D785}"/>
    <cellStyle name="FormatedNumberBorderPatern 8 7 5 2" xfId="7818" xr:uid="{C41D7E25-EA4B-42B3-ADDB-52FD01DF39DA}"/>
    <cellStyle name="FormatedNumberBorderPatern 8 7 6" xfId="5062" xr:uid="{D253FC3B-1C0B-4A26-976F-966A9A18FCA8}"/>
    <cellStyle name="FormatedNumberBorderPatern 8 8" xfId="1464" xr:uid="{00000000-0005-0000-0000-000042080000}"/>
    <cellStyle name="FormatedNumberBorderPatern 8 8 2" xfId="2853" xr:uid="{00000000-0005-0000-0000-000043080000}"/>
    <cellStyle name="FormatedNumberBorderPatern 8 8 2 2" xfId="6987" xr:uid="{2BD2278D-5D7E-4AF2-BB1D-517A631AA207}"/>
    <cellStyle name="FormatedNumberBorderPatern 8 8 3" xfId="4231" xr:uid="{789F0BB3-46F3-42CF-8D6D-C02375C18E3B}"/>
    <cellStyle name="FormatedNumberBorderPatern 8 8 3 2" xfId="8365" xr:uid="{5296CC42-9398-4D63-A2F5-6E83C304F05F}"/>
    <cellStyle name="FormatedNumberBorderPatern 8 8 4" xfId="5609" xr:uid="{E107A8C8-F4BC-483E-BA39-5C2EE36EA860}"/>
    <cellStyle name="FormatedNumberBorderPatern 8 9" xfId="959" xr:uid="{00000000-0005-0000-0000-000044080000}"/>
    <cellStyle name="FormatedNumberBorderPatern 8 9 2" xfId="2409" xr:uid="{00000000-0005-0000-0000-000045080000}"/>
    <cellStyle name="FormatedNumberBorderPatern 8 9 2 2" xfId="6543" xr:uid="{6D0F251C-FFBE-464A-8B17-DE7841A989DB}"/>
    <cellStyle name="FormatedNumberBorderPatern 8 9 3" xfId="3787" xr:uid="{845EC62B-536F-4F33-BAE4-AF529129C439}"/>
    <cellStyle name="FormatedNumberBorderPatern 8 9 3 2" xfId="7921" xr:uid="{4C331345-9BBA-42AD-B79E-1570E3EB9BA8}"/>
    <cellStyle name="FormatedNumberBorderPatern 8 9 4" xfId="5165" xr:uid="{2B725929-4E44-44FC-A9B1-C0818E662EB6}"/>
    <cellStyle name="FormatedNumberBorderPatern 9" xfId="388" xr:uid="{00000000-0005-0000-0000-000046080000}"/>
    <cellStyle name="FormatedNumberBorderPatern 9 10" xfId="961" xr:uid="{00000000-0005-0000-0000-000047080000}"/>
    <cellStyle name="FormatedNumberBorderPatern 9 10 2" xfId="2411" xr:uid="{00000000-0005-0000-0000-000048080000}"/>
    <cellStyle name="FormatedNumberBorderPatern 9 10 2 2" xfId="6545" xr:uid="{9A4D95E3-6A3D-430E-8CE2-27C49F2FF25F}"/>
    <cellStyle name="FormatedNumberBorderPatern 9 10 3" xfId="3789" xr:uid="{BFC55EEF-5082-41F6-B6E1-FEFCAA19A36B}"/>
    <cellStyle name="FormatedNumberBorderPatern 9 10 3 2" xfId="7923" xr:uid="{20CDAAA4-0D4C-4820-BC1E-3F90C635A3F3}"/>
    <cellStyle name="FormatedNumberBorderPatern 9 10 4" xfId="5167" xr:uid="{9E2658D6-7B84-44FF-933C-66E1D426F462}"/>
    <cellStyle name="FormatedNumberBorderPatern 9 11" xfId="1952" xr:uid="{00000000-0005-0000-0000-000049080000}"/>
    <cellStyle name="FormatedNumberBorderPatern 9 11 2" xfId="6086" xr:uid="{4F553A84-FCFB-4336-8BD8-E66418D1D96A}"/>
    <cellStyle name="FormatedNumberBorderPatern 9 12" xfId="3330" xr:uid="{CDD50310-70A4-458A-A537-4AE10A66964C}"/>
    <cellStyle name="FormatedNumberBorderPatern 9 12 2" xfId="7464" xr:uid="{444F3164-BD0B-4015-BD92-88B8644C1959}"/>
    <cellStyle name="FormatedNumberBorderPatern 9 13" xfId="4708" xr:uid="{F2253EA2-79E7-41B9-9478-377C6995E3F9}"/>
    <cellStyle name="FormatedNumberBorderPatern 9 2" xfId="396" xr:uid="{00000000-0005-0000-0000-00004A080000}"/>
    <cellStyle name="FormatedNumberBorderPatern 9 2 2" xfId="487" xr:uid="{00000000-0005-0000-0000-00004B080000}"/>
    <cellStyle name="FormatedNumberBorderPatern 9 2 2 2" xfId="651" xr:uid="{00000000-0005-0000-0000-00004C080000}"/>
    <cellStyle name="FormatedNumberBorderPatern 9 2 2 2 2" xfId="1723" xr:uid="{00000000-0005-0000-0000-00004D080000}"/>
    <cellStyle name="FormatedNumberBorderPatern 9 2 2 2 2 2" xfId="3112" xr:uid="{00000000-0005-0000-0000-00004E080000}"/>
    <cellStyle name="FormatedNumberBorderPatern 9 2 2 2 2 2 2" xfId="7246" xr:uid="{752775C2-68D2-4089-85E9-9FBC8D6E311F}"/>
    <cellStyle name="FormatedNumberBorderPatern 9 2 2 2 2 3" xfId="4490" xr:uid="{DC7ECC65-E0CC-422F-8B6A-25EE86B212CC}"/>
    <cellStyle name="FormatedNumberBorderPatern 9 2 2 2 2 3 2" xfId="8624" xr:uid="{B4AF127F-480D-4B4F-A5BC-D55EB5F0D8EB}"/>
    <cellStyle name="FormatedNumberBorderPatern 9 2 2 2 2 4" xfId="5868" xr:uid="{098A5B71-1E7C-4255-8442-A3DBCD796281}"/>
    <cellStyle name="FormatedNumberBorderPatern 9 2 2 2 3" xfId="1218" xr:uid="{00000000-0005-0000-0000-00004F080000}"/>
    <cellStyle name="FormatedNumberBorderPatern 9 2 2 2 3 2" xfId="2668" xr:uid="{00000000-0005-0000-0000-000050080000}"/>
    <cellStyle name="FormatedNumberBorderPatern 9 2 2 2 3 2 2" xfId="6802" xr:uid="{CED17FA3-623A-4866-87D6-8DB3248C7510}"/>
    <cellStyle name="FormatedNumberBorderPatern 9 2 2 2 3 3" xfId="4046" xr:uid="{68F46BE4-6741-436F-9A2D-B78E98B3E222}"/>
    <cellStyle name="FormatedNumberBorderPatern 9 2 2 2 3 3 2" xfId="8180" xr:uid="{41FDC0C9-CFF9-4767-A38E-FC04FB8A0A9A}"/>
    <cellStyle name="FormatedNumberBorderPatern 9 2 2 2 3 4" xfId="5424" xr:uid="{A3251D12-93E7-4888-B6CD-E96092E7F458}"/>
    <cellStyle name="FormatedNumberBorderPatern 9 2 2 2 4" xfId="2210" xr:uid="{00000000-0005-0000-0000-000051080000}"/>
    <cellStyle name="FormatedNumberBorderPatern 9 2 2 2 4 2" xfId="6344" xr:uid="{91D37D06-8CFA-4EE6-84E3-555201F2D96F}"/>
    <cellStyle name="FormatedNumberBorderPatern 9 2 2 2 5" xfId="3588" xr:uid="{3A0CD414-FB90-484C-BE28-607D3BD81961}"/>
    <cellStyle name="FormatedNumberBorderPatern 9 2 2 2 5 2" xfId="7722" xr:uid="{E2745FEB-F13B-4670-BA13-9C4FD2EA43DA}"/>
    <cellStyle name="FormatedNumberBorderPatern 9 2 2 2 6" xfId="4966" xr:uid="{AF98C1E9-5403-449A-AC13-336ED1869BDD}"/>
    <cellStyle name="FormatedNumberBorderPatern 9 2 2 3" xfId="1560" xr:uid="{00000000-0005-0000-0000-000052080000}"/>
    <cellStyle name="FormatedNumberBorderPatern 9 2 2 3 2" xfId="2949" xr:uid="{00000000-0005-0000-0000-000053080000}"/>
    <cellStyle name="FormatedNumberBorderPatern 9 2 2 3 2 2" xfId="7083" xr:uid="{3B8A4C5E-440A-49AA-822A-6F1F2369A550}"/>
    <cellStyle name="FormatedNumberBorderPatern 9 2 2 3 3" xfId="4327" xr:uid="{4BA1B13D-0EB9-407C-A3C8-6B625E0C2C19}"/>
    <cellStyle name="FormatedNumberBorderPatern 9 2 2 3 3 2" xfId="8461" xr:uid="{1DBA065B-5DC4-4BEA-ADFC-63522092EF91}"/>
    <cellStyle name="FormatedNumberBorderPatern 9 2 2 3 4" xfId="5705" xr:uid="{754B54BA-E7A3-4C8E-9052-93EBBDBA42DB}"/>
    <cellStyle name="FormatedNumberBorderPatern 9 2 2 4" xfId="1055" xr:uid="{00000000-0005-0000-0000-000054080000}"/>
    <cellStyle name="FormatedNumberBorderPatern 9 2 2 4 2" xfId="2505" xr:uid="{00000000-0005-0000-0000-000055080000}"/>
    <cellStyle name="FormatedNumberBorderPatern 9 2 2 4 2 2" xfId="6639" xr:uid="{CE7D99F2-7CA0-4551-8FFF-7A8D10051FA0}"/>
    <cellStyle name="FormatedNumberBorderPatern 9 2 2 4 3" xfId="3883" xr:uid="{8C455528-2B55-4A20-9BD2-2CDD04299F3F}"/>
    <cellStyle name="FormatedNumberBorderPatern 9 2 2 4 3 2" xfId="8017" xr:uid="{02F2B2D9-615F-43F9-90C1-C602FB8B799F}"/>
    <cellStyle name="FormatedNumberBorderPatern 9 2 2 4 4" xfId="5261" xr:uid="{4EC321EF-A202-4687-89DC-A036868FAA8A}"/>
    <cellStyle name="FormatedNumberBorderPatern 9 2 2 5" xfId="2047" xr:uid="{00000000-0005-0000-0000-000056080000}"/>
    <cellStyle name="FormatedNumberBorderPatern 9 2 2 5 2" xfId="6181" xr:uid="{EE022569-7443-413A-B556-F6A390CB034C}"/>
    <cellStyle name="FormatedNumberBorderPatern 9 2 2 6" xfId="3425" xr:uid="{33630E55-5FB9-44CA-B84D-8633254676C1}"/>
    <cellStyle name="FormatedNumberBorderPatern 9 2 2 6 2" xfId="7559" xr:uid="{205D6741-D778-422D-AF41-E769B54EC5FB}"/>
    <cellStyle name="FormatedNumberBorderPatern 9 2 2 7" xfId="4803" xr:uid="{CD22A34A-B391-444F-BB44-063D440E6454}"/>
    <cellStyle name="FormatedNumberBorderPatern 9 2 3" xfId="564" xr:uid="{00000000-0005-0000-0000-000057080000}"/>
    <cellStyle name="FormatedNumberBorderPatern 9 2 3 2" xfId="1636" xr:uid="{00000000-0005-0000-0000-000058080000}"/>
    <cellStyle name="FormatedNumberBorderPatern 9 2 3 2 2" xfId="3025" xr:uid="{00000000-0005-0000-0000-000059080000}"/>
    <cellStyle name="FormatedNumberBorderPatern 9 2 3 2 2 2" xfId="7159" xr:uid="{FAA850CD-B615-4AB5-8903-72AA51E674DD}"/>
    <cellStyle name="FormatedNumberBorderPatern 9 2 3 2 3" xfId="4403" xr:uid="{41BB757A-A451-42CE-BF11-7F8FE1FFAA17}"/>
    <cellStyle name="FormatedNumberBorderPatern 9 2 3 2 3 2" xfId="8537" xr:uid="{4DEAED7F-F2D4-453B-A801-4C92F7A7FA96}"/>
    <cellStyle name="FormatedNumberBorderPatern 9 2 3 2 4" xfId="5781" xr:uid="{C80E8BA2-7A94-4DF2-8F97-6FA29A7C813E}"/>
    <cellStyle name="FormatedNumberBorderPatern 9 2 3 3" xfId="1131" xr:uid="{00000000-0005-0000-0000-00005A080000}"/>
    <cellStyle name="FormatedNumberBorderPatern 9 2 3 3 2" xfId="2581" xr:uid="{00000000-0005-0000-0000-00005B080000}"/>
    <cellStyle name="FormatedNumberBorderPatern 9 2 3 3 2 2" xfId="6715" xr:uid="{949614B8-6516-4BFB-B070-9FC23AEEEEA7}"/>
    <cellStyle name="FormatedNumberBorderPatern 9 2 3 3 3" xfId="3959" xr:uid="{CD5FFD9D-808E-4DE7-AECE-786F4E83EEA3}"/>
    <cellStyle name="FormatedNumberBorderPatern 9 2 3 3 3 2" xfId="8093" xr:uid="{1BE0D39D-524B-4F79-B231-7D8346532A03}"/>
    <cellStyle name="FormatedNumberBorderPatern 9 2 3 3 4" xfId="5337" xr:uid="{7A3A5C82-CC2A-4C95-BDA7-50C388888832}"/>
    <cellStyle name="FormatedNumberBorderPatern 9 2 3 4" xfId="2123" xr:uid="{00000000-0005-0000-0000-00005C080000}"/>
    <cellStyle name="FormatedNumberBorderPatern 9 2 3 4 2" xfId="6257" xr:uid="{C79F0EC3-FCDF-4DD0-9F25-501A3039BC61}"/>
    <cellStyle name="FormatedNumberBorderPatern 9 2 3 5" xfId="3501" xr:uid="{8A1FD2A2-B605-4B21-AA2C-043F4CE85EF2}"/>
    <cellStyle name="FormatedNumberBorderPatern 9 2 3 5 2" xfId="7635" xr:uid="{E223BA29-81C6-4C6E-9A46-BDECA40BE4DF}"/>
    <cellStyle name="FormatedNumberBorderPatern 9 2 3 6" xfId="4879" xr:uid="{013D8B9A-7FF6-415D-AC9C-B11145377E8D}"/>
    <cellStyle name="FormatedNumberBorderPatern 9 2 4" xfId="1473" xr:uid="{00000000-0005-0000-0000-00005D080000}"/>
    <cellStyle name="FormatedNumberBorderPatern 9 2 4 2" xfId="2862" xr:uid="{00000000-0005-0000-0000-00005E080000}"/>
    <cellStyle name="FormatedNumberBorderPatern 9 2 4 2 2" xfId="6996" xr:uid="{81500A70-06A1-4FB0-BDBB-B9536E47FDB2}"/>
    <cellStyle name="FormatedNumberBorderPatern 9 2 4 3" xfId="4240" xr:uid="{0C269E45-B7E4-4EA6-80CD-9DCBB5C1BFBF}"/>
    <cellStyle name="FormatedNumberBorderPatern 9 2 4 3 2" xfId="8374" xr:uid="{24FEAF49-5DB2-4155-BB33-290B2BBD3C25}"/>
    <cellStyle name="FormatedNumberBorderPatern 9 2 4 4" xfId="5618" xr:uid="{7FCCB020-B243-4DE5-89D5-46764F563DF6}"/>
    <cellStyle name="FormatedNumberBorderPatern 9 2 5" xfId="968" xr:uid="{00000000-0005-0000-0000-00005F080000}"/>
    <cellStyle name="FormatedNumberBorderPatern 9 2 5 2" xfId="2418" xr:uid="{00000000-0005-0000-0000-000060080000}"/>
    <cellStyle name="FormatedNumberBorderPatern 9 2 5 2 2" xfId="6552" xr:uid="{87FD9F40-E3F8-4C48-8189-BBAD4E2B5A20}"/>
    <cellStyle name="FormatedNumberBorderPatern 9 2 5 3" xfId="3796" xr:uid="{B8293458-1BB0-441E-B179-DE143814980E}"/>
    <cellStyle name="FormatedNumberBorderPatern 9 2 5 3 2" xfId="7930" xr:uid="{0C6DBE5E-6163-4840-9365-860FD0436B2C}"/>
    <cellStyle name="FormatedNumberBorderPatern 9 2 5 4" xfId="5174" xr:uid="{40C14C5A-7F03-4438-A792-A9538594ED53}"/>
    <cellStyle name="FormatedNumberBorderPatern 9 2 6" xfId="1959" xr:uid="{00000000-0005-0000-0000-000061080000}"/>
    <cellStyle name="FormatedNumberBorderPatern 9 2 6 2" xfId="6093" xr:uid="{367709D2-EEBA-42BA-9EA6-58D9666C107C}"/>
    <cellStyle name="FormatedNumberBorderPatern 9 2 7" xfId="3337" xr:uid="{C8DE41D7-0AA6-4A4C-BCDD-1A5ECB069A46}"/>
    <cellStyle name="FormatedNumberBorderPatern 9 2 7 2" xfId="7471" xr:uid="{F17DF301-EEBD-42E0-B86D-8C0195032A0D}"/>
    <cellStyle name="FormatedNumberBorderPatern 9 2 8" xfId="4715" xr:uid="{070A58E5-4D45-489F-9490-5E8152E1B725}"/>
    <cellStyle name="FormatedNumberBorderPatern 9 3" xfId="431" xr:uid="{00000000-0005-0000-0000-000062080000}"/>
    <cellStyle name="FormatedNumberBorderPatern 9 3 2" xfId="520" xr:uid="{00000000-0005-0000-0000-000063080000}"/>
    <cellStyle name="FormatedNumberBorderPatern 9 3 2 2" xfId="684" xr:uid="{00000000-0005-0000-0000-000064080000}"/>
    <cellStyle name="FormatedNumberBorderPatern 9 3 2 2 2" xfId="1756" xr:uid="{00000000-0005-0000-0000-000065080000}"/>
    <cellStyle name="FormatedNumberBorderPatern 9 3 2 2 2 2" xfId="3145" xr:uid="{00000000-0005-0000-0000-000066080000}"/>
    <cellStyle name="FormatedNumberBorderPatern 9 3 2 2 2 2 2" xfId="7279" xr:uid="{628F626D-3C34-45A7-9874-F3B6A25A57C8}"/>
    <cellStyle name="FormatedNumberBorderPatern 9 3 2 2 2 3" xfId="4523" xr:uid="{69B95FAA-082A-4DD2-B8D3-6143052DE98D}"/>
    <cellStyle name="FormatedNumberBorderPatern 9 3 2 2 2 3 2" xfId="8657" xr:uid="{96255C05-D0C4-462F-9FDD-9CE8ADFF4784}"/>
    <cellStyle name="FormatedNumberBorderPatern 9 3 2 2 2 4" xfId="5901" xr:uid="{1368D9CA-1124-44D9-80D5-F6BDBA1270E2}"/>
    <cellStyle name="FormatedNumberBorderPatern 9 3 2 2 3" xfId="1251" xr:uid="{00000000-0005-0000-0000-000067080000}"/>
    <cellStyle name="FormatedNumberBorderPatern 9 3 2 2 3 2" xfId="2701" xr:uid="{00000000-0005-0000-0000-000068080000}"/>
    <cellStyle name="FormatedNumberBorderPatern 9 3 2 2 3 2 2" xfId="6835" xr:uid="{3C18A077-2EBC-4091-B27C-EC9CF707C376}"/>
    <cellStyle name="FormatedNumberBorderPatern 9 3 2 2 3 3" xfId="4079" xr:uid="{7FCBBE46-9644-474D-A608-AF7DBFC11E2E}"/>
    <cellStyle name="FormatedNumberBorderPatern 9 3 2 2 3 3 2" xfId="8213" xr:uid="{AFD9CFE4-317A-47B8-83D2-2EF2A0A648AD}"/>
    <cellStyle name="FormatedNumberBorderPatern 9 3 2 2 3 4" xfId="5457" xr:uid="{96BD3BAF-E806-4227-911C-DF11560B7883}"/>
    <cellStyle name="FormatedNumberBorderPatern 9 3 2 2 4" xfId="2243" xr:uid="{00000000-0005-0000-0000-000069080000}"/>
    <cellStyle name="FormatedNumberBorderPatern 9 3 2 2 4 2" xfId="6377" xr:uid="{F42C4A69-1ABD-4C75-97E4-6FF4D6176344}"/>
    <cellStyle name="FormatedNumberBorderPatern 9 3 2 2 5" xfId="3621" xr:uid="{FF479D21-064F-48B0-A641-7F2E38BE7274}"/>
    <cellStyle name="FormatedNumberBorderPatern 9 3 2 2 5 2" xfId="7755" xr:uid="{28533221-6543-4EB5-A8F7-0E48E90DFFCB}"/>
    <cellStyle name="FormatedNumberBorderPatern 9 3 2 2 6" xfId="4999" xr:uid="{7787B933-B339-41AA-96B6-9254D1339754}"/>
    <cellStyle name="FormatedNumberBorderPatern 9 3 2 3" xfId="1593" xr:uid="{00000000-0005-0000-0000-00006A080000}"/>
    <cellStyle name="FormatedNumberBorderPatern 9 3 2 3 2" xfId="2982" xr:uid="{00000000-0005-0000-0000-00006B080000}"/>
    <cellStyle name="FormatedNumberBorderPatern 9 3 2 3 2 2" xfId="7116" xr:uid="{FDAD57CF-4EBC-4AF2-BA22-B5B3C7418F7C}"/>
    <cellStyle name="FormatedNumberBorderPatern 9 3 2 3 3" xfId="4360" xr:uid="{59165A4B-122D-439E-A812-423E75E250D0}"/>
    <cellStyle name="FormatedNumberBorderPatern 9 3 2 3 3 2" xfId="8494" xr:uid="{F0577753-6CC9-4DA6-B419-FBE45062E4E7}"/>
    <cellStyle name="FormatedNumberBorderPatern 9 3 2 3 4" xfId="5738" xr:uid="{9FBE09B1-C561-45E4-A64B-F3DEB048CE97}"/>
    <cellStyle name="FormatedNumberBorderPatern 9 3 2 4" xfId="1088" xr:uid="{00000000-0005-0000-0000-00006C080000}"/>
    <cellStyle name="FormatedNumberBorderPatern 9 3 2 4 2" xfId="2538" xr:uid="{00000000-0005-0000-0000-00006D080000}"/>
    <cellStyle name="FormatedNumberBorderPatern 9 3 2 4 2 2" xfId="6672" xr:uid="{09AB3D1E-6A41-4400-90BD-A34E3990DD07}"/>
    <cellStyle name="FormatedNumberBorderPatern 9 3 2 4 3" xfId="3916" xr:uid="{EA703F61-17E1-4202-94C0-ABBDB825E7FB}"/>
    <cellStyle name="FormatedNumberBorderPatern 9 3 2 4 3 2" xfId="8050" xr:uid="{816E7AC7-EC6E-4198-A5EC-411EAD7A91E7}"/>
    <cellStyle name="FormatedNumberBorderPatern 9 3 2 4 4" xfId="5294" xr:uid="{1C34027D-0150-4C1E-8F4F-B175932A9D8A}"/>
    <cellStyle name="FormatedNumberBorderPatern 9 3 2 5" xfId="2080" xr:uid="{00000000-0005-0000-0000-00006E080000}"/>
    <cellStyle name="FormatedNumberBorderPatern 9 3 2 5 2" xfId="6214" xr:uid="{DE09AA37-F467-40B7-8063-2E3FCB7A0BE8}"/>
    <cellStyle name="FormatedNumberBorderPatern 9 3 2 6" xfId="3458" xr:uid="{5A3C00E8-C966-437B-B436-D86985129BC7}"/>
    <cellStyle name="FormatedNumberBorderPatern 9 3 2 6 2" xfId="7592" xr:uid="{F7BC02D3-55CC-4EAA-A306-7C8A0E4C746F}"/>
    <cellStyle name="FormatedNumberBorderPatern 9 3 2 7" xfId="4836" xr:uid="{54AB5CBD-AE27-4038-9FA8-ECA49F6CACBD}"/>
    <cellStyle name="FormatedNumberBorderPatern 9 3 3" xfId="597" xr:uid="{00000000-0005-0000-0000-00006F080000}"/>
    <cellStyle name="FormatedNumberBorderPatern 9 3 3 2" xfId="1669" xr:uid="{00000000-0005-0000-0000-000070080000}"/>
    <cellStyle name="FormatedNumberBorderPatern 9 3 3 2 2" xfId="3058" xr:uid="{00000000-0005-0000-0000-000071080000}"/>
    <cellStyle name="FormatedNumberBorderPatern 9 3 3 2 2 2" xfId="7192" xr:uid="{5DCC3179-9C83-4556-BAAE-82CCC34917B0}"/>
    <cellStyle name="FormatedNumberBorderPatern 9 3 3 2 3" xfId="4436" xr:uid="{EF071579-5070-4721-94DD-0923BF5AC7EF}"/>
    <cellStyle name="FormatedNumberBorderPatern 9 3 3 2 3 2" xfId="8570" xr:uid="{13479EB9-2669-42F1-86B8-8E19188347D5}"/>
    <cellStyle name="FormatedNumberBorderPatern 9 3 3 2 4" xfId="5814" xr:uid="{D9B886FD-1B26-40BE-9D77-5424ACC99993}"/>
    <cellStyle name="FormatedNumberBorderPatern 9 3 3 3" xfId="1164" xr:uid="{00000000-0005-0000-0000-000072080000}"/>
    <cellStyle name="FormatedNumberBorderPatern 9 3 3 3 2" xfId="2614" xr:uid="{00000000-0005-0000-0000-000073080000}"/>
    <cellStyle name="FormatedNumberBorderPatern 9 3 3 3 2 2" xfId="6748" xr:uid="{50691E89-83AE-43A6-9E50-52B4E40599FB}"/>
    <cellStyle name="FormatedNumberBorderPatern 9 3 3 3 3" xfId="3992" xr:uid="{CC8603B9-1A32-4DC4-AF38-911C073D24F6}"/>
    <cellStyle name="FormatedNumberBorderPatern 9 3 3 3 3 2" xfId="8126" xr:uid="{6D0F6522-FF18-4713-BDD7-D88DF5982DC1}"/>
    <cellStyle name="FormatedNumberBorderPatern 9 3 3 3 4" xfId="5370" xr:uid="{D2ABAEF2-04D9-4FD0-97AC-5457C2024AA2}"/>
    <cellStyle name="FormatedNumberBorderPatern 9 3 3 4" xfId="2156" xr:uid="{00000000-0005-0000-0000-000074080000}"/>
    <cellStyle name="FormatedNumberBorderPatern 9 3 3 4 2" xfId="6290" xr:uid="{6F19225D-3D0F-4A5C-B86F-F4B47584AF8B}"/>
    <cellStyle name="FormatedNumberBorderPatern 9 3 3 5" xfId="3534" xr:uid="{86731CC9-4A5A-425D-9784-42CE0D4EA556}"/>
    <cellStyle name="FormatedNumberBorderPatern 9 3 3 5 2" xfId="7668" xr:uid="{EE162630-46CC-4D3F-BDDB-BBADC7A1F8C4}"/>
    <cellStyle name="FormatedNumberBorderPatern 9 3 3 6" xfId="4912" xr:uid="{0F33F143-97A2-43FB-8FB0-E60BA65A15EE}"/>
    <cellStyle name="FormatedNumberBorderPatern 9 3 4" xfId="1506" xr:uid="{00000000-0005-0000-0000-000075080000}"/>
    <cellStyle name="FormatedNumberBorderPatern 9 3 4 2" xfId="2895" xr:uid="{00000000-0005-0000-0000-000076080000}"/>
    <cellStyle name="FormatedNumberBorderPatern 9 3 4 2 2" xfId="7029" xr:uid="{C69B2C02-2867-403F-9730-6470F122E933}"/>
    <cellStyle name="FormatedNumberBorderPatern 9 3 4 3" xfId="4273" xr:uid="{E69B791D-1633-4512-92BF-83D64057B590}"/>
    <cellStyle name="FormatedNumberBorderPatern 9 3 4 3 2" xfId="8407" xr:uid="{2B19C7EF-964D-4399-910F-452847F3A1C1}"/>
    <cellStyle name="FormatedNumberBorderPatern 9 3 4 4" xfId="5651" xr:uid="{C0B9B89F-4110-473C-88F9-B4D69F8D13F6}"/>
    <cellStyle name="FormatedNumberBorderPatern 9 3 5" xfId="1001" xr:uid="{00000000-0005-0000-0000-000077080000}"/>
    <cellStyle name="FormatedNumberBorderPatern 9 3 5 2" xfId="2451" xr:uid="{00000000-0005-0000-0000-000078080000}"/>
    <cellStyle name="FormatedNumberBorderPatern 9 3 5 2 2" xfId="6585" xr:uid="{00C136AF-7AC9-4740-90C7-306B9C05245A}"/>
    <cellStyle name="FormatedNumberBorderPatern 9 3 5 3" xfId="3829" xr:uid="{5EA51220-04A3-4439-B896-B892ABF54079}"/>
    <cellStyle name="FormatedNumberBorderPatern 9 3 5 3 2" xfId="7963" xr:uid="{06322E19-8260-44A5-99B8-5C5A64888D42}"/>
    <cellStyle name="FormatedNumberBorderPatern 9 3 5 4" xfId="5207" xr:uid="{64307BA3-1F3F-4C43-990F-5ADAE8DF4A2F}"/>
    <cellStyle name="FormatedNumberBorderPatern 9 3 6" xfId="1993" xr:uid="{00000000-0005-0000-0000-000079080000}"/>
    <cellStyle name="FormatedNumberBorderPatern 9 3 6 2" xfId="6127" xr:uid="{402730E0-BDD7-492E-A486-68C09082099D}"/>
    <cellStyle name="FormatedNumberBorderPatern 9 3 7" xfId="3371" xr:uid="{51733EB5-EE19-4245-B721-638295887425}"/>
    <cellStyle name="FormatedNumberBorderPatern 9 3 7 2" xfId="7505" xr:uid="{AAAB4D9D-8B01-45FF-BBDA-C09F08ACC594}"/>
    <cellStyle name="FormatedNumberBorderPatern 9 3 8" xfId="4749" xr:uid="{C9B1A6D1-022D-4928-BFB1-D5D7D3C9F84D}"/>
    <cellStyle name="FormatedNumberBorderPatern 9 4" xfId="466" xr:uid="{00000000-0005-0000-0000-00007A080000}"/>
    <cellStyle name="FormatedNumberBorderPatern 9 4 2" xfId="631" xr:uid="{00000000-0005-0000-0000-00007B080000}"/>
    <cellStyle name="FormatedNumberBorderPatern 9 4 2 2" xfId="1703" xr:uid="{00000000-0005-0000-0000-00007C080000}"/>
    <cellStyle name="FormatedNumberBorderPatern 9 4 2 2 2" xfId="3092" xr:uid="{00000000-0005-0000-0000-00007D080000}"/>
    <cellStyle name="FormatedNumberBorderPatern 9 4 2 2 2 2" xfId="7226" xr:uid="{2999BBD0-00D6-4ECE-882D-F0C2E81F78BE}"/>
    <cellStyle name="FormatedNumberBorderPatern 9 4 2 2 3" xfId="4470" xr:uid="{324C9187-2934-479C-9EB3-8D9AF6B5CA7F}"/>
    <cellStyle name="FormatedNumberBorderPatern 9 4 2 2 3 2" xfId="8604" xr:uid="{7F166592-0657-4B2A-A280-BD9DCA8FD882}"/>
    <cellStyle name="FormatedNumberBorderPatern 9 4 2 2 4" xfId="5848" xr:uid="{7A29E66B-4BF3-44A2-A03D-E19EF8D03D8F}"/>
    <cellStyle name="FormatedNumberBorderPatern 9 4 2 3" xfId="1198" xr:uid="{00000000-0005-0000-0000-00007E080000}"/>
    <cellStyle name="FormatedNumberBorderPatern 9 4 2 3 2" xfId="2648" xr:uid="{00000000-0005-0000-0000-00007F080000}"/>
    <cellStyle name="FormatedNumberBorderPatern 9 4 2 3 2 2" xfId="6782" xr:uid="{FC489D80-CCFF-434B-AF43-252EC1CF458F}"/>
    <cellStyle name="FormatedNumberBorderPatern 9 4 2 3 3" xfId="4026" xr:uid="{342B3DE3-AF7B-4230-AA23-36A2CC4E04EF}"/>
    <cellStyle name="FormatedNumberBorderPatern 9 4 2 3 3 2" xfId="8160" xr:uid="{A4886A1B-EB45-4BB9-8544-A2E175D37D05}"/>
    <cellStyle name="FormatedNumberBorderPatern 9 4 2 3 4" xfId="5404" xr:uid="{F6B79588-621F-4E8A-8348-F8C450A583AE}"/>
    <cellStyle name="FormatedNumberBorderPatern 9 4 2 4" xfId="2190" xr:uid="{00000000-0005-0000-0000-000080080000}"/>
    <cellStyle name="FormatedNumberBorderPatern 9 4 2 4 2" xfId="6324" xr:uid="{DE469BFE-8F05-45FA-9467-F99079EDB21D}"/>
    <cellStyle name="FormatedNumberBorderPatern 9 4 2 5" xfId="3568" xr:uid="{950BB24B-99A0-404B-BB15-12E5363DC1D9}"/>
    <cellStyle name="FormatedNumberBorderPatern 9 4 2 5 2" xfId="7702" xr:uid="{4278C15B-D27F-45AB-B01F-72BC62A4DA33}"/>
    <cellStyle name="FormatedNumberBorderPatern 9 4 2 6" xfId="4946" xr:uid="{D531522A-6B92-460A-838E-11D0DEA6FA54}"/>
    <cellStyle name="FormatedNumberBorderPatern 9 4 3" xfId="1540" xr:uid="{00000000-0005-0000-0000-000081080000}"/>
    <cellStyle name="FormatedNumberBorderPatern 9 4 3 2" xfId="2929" xr:uid="{00000000-0005-0000-0000-000082080000}"/>
    <cellStyle name="FormatedNumberBorderPatern 9 4 3 2 2" xfId="7063" xr:uid="{51C9BE07-F28F-4F15-9C02-2A290670C185}"/>
    <cellStyle name="FormatedNumberBorderPatern 9 4 3 3" xfId="4307" xr:uid="{817A38C0-41F9-448D-9E4D-01390C50A3C0}"/>
    <cellStyle name="FormatedNumberBorderPatern 9 4 3 3 2" xfId="8441" xr:uid="{E01D4630-A8C2-48D9-BA61-EF3C52DA6BDC}"/>
    <cellStyle name="FormatedNumberBorderPatern 9 4 3 4" xfId="5685" xr:uid="{F68C64A4-BFC4-4991-8492-441B9F326BF5}"/>
    <cellStyle name="FormatedNumberBorderPatern 9 4 4" xfId="1035" xr:uid="{00000000-0005-0000-0000-000083080000}"/>
    <cellStyle name="FormatedNumberBorderPatern 9 4 4 2" xfId="2485" xr:uid="{00000000-0005-0000-0000-000084080000}"/>
    <cellStyle name="FormatedNumberBorderPatern 9 4 4 2 2" xfId="6619" xr:uid="{E7F6B75A-73C3-4860-AC10-F21B5422B421}"/>
    <cellStyle name="FormatedNumberBorderPatern 9 4 4 3" xfId="3863" xr:uid="{EE288F12-9ECD-48F8-BD51-88B91865E0AF}"/>
    <cellStyle name="FormatedNumberBorderPatern 9 4 4 3 2" xfId="7997" xr:uid="{24F25EDA-3A67-4D55-BB86-8C24552E1813}"/>
    <cellStyle name="FormatedNumberBorderPatern 9 4 4 4" xfId="5241" xr:uid="{62BADB1A-771D-4415-B92B-76FF3AAAF48A}"/>
    <cellStyle name="FormatedNumberBorderPatern 9 4 5" xfId="2027" xr:uid="{00000000-0005-0000-0000-000085080000}"/>
    <cellStyle name="FormatedNumberBorderPatern 9 4 5 2" xfId="6161" xr:uid="{383BA31F-1412-4FE8-86A6-5B5C3BE2D180}"/>
    <cellStyle name="FormatedNumberBorderPatern 9 4 6" xfId="3405" xr:uid="{BBE3B18B-4AF8-4CEE-9F6A-273E33D65537}"/>
    <cellStyle name="FormatedNumberBorderPatern 9 4 6 2" xfId="7539" xr:uid="{A52A2F4B-2137-4A2D-BCF4-30383CC3E7C3}"/>
    <cellStyle name="FormatedNumberBorderPatern 9 4 7" xfId="4783" xr:uid="{1E3C2DD5-1E9A-4FBF-BAA3-8016B8709384}"/>
    <cellStyle name="FormatedNumberBorderPatern 9 5" xfId="557" xr:uid="{00000000-0005-0000-0000-000086080000}"/>
    <cellStyle name="FormatedNumberBorderPatern 9 5 2" xfId="1629" xr:uid="{00000000-0005-0000-0000-000087080000}"/>
    <cellStyle name="FormatedNumberBorderPatern 9 5 2 2" xfId="3018" xr:uid="{00000000-0005-0000-0000-000088080000}"/>
    <cellStyle name="FormatedNumberBorderPatern 9 5 2 2 2" xfId="7152" xr:uid="{EAB32CEC-465E-47B3-A644-9C0B58811EB9}"/>
    <cellStyle name="FormatedNumberBorderPatern 9 5 2 3" xfId="4396" xr:uid="{FBE55A1E-75F5-42ED-AE83-ADD1C7D1A432}"/>
    <cellStyle name="FormatedNumberBorderPatern 9 5 2 3 2" xfId="8530" xr:uid="{71888396-2AFE-4BCC-AC6C-E3436B9FF193}"/>
    <cellStyle name="FormatedNumberBorderPatern 9 5 2 4" xfId="5774" xr:uid="{5C928235-6DA8-4F87-AC1E-E3F4383038E1}"/>
    <cellStyle name="FormatedNumberBorderPatern 9 5 3" xfId="1124" xr:uid="{00000000-0005-0000-0000-000089080000}"/>
    <cellStyle name="FormatedNumberBorderPatern 9 5 3 2" xfId="2574" xr:uid="{00000000-0005-0000-0000-00008A080000}"/>
    <cellStyle name="FormatedNumberBorderPatern 9 5 3 2 2" xfId="6708" xr:uid="{BC373B8A-D6E1-4994-BCB9-47EAC6A25BA5}"/>
    <cellStyle name="FormatedNumberBorderPatern 9 5 3 3" xfId="3952" xr:uid="{40256A54-C9D8-4F7F-A5EA-207B0AC9973E}"/>
    <cellStyle name="FormatedNumberBorderPatern 9 5 3 3 2" xfId="8086" xr:uid="{011BB526-DFC9-42FC-849E-970065EF5ECA}"/>
    <cellStyle name="FormatedNumberBorderPatern 9 5 3 4" xfId="5330" xr:uid="{97A5780D-33DB-48D9-911E-CAA24F62FAF0}"/>
    <cellStyle name="FormatedNumberBorderPatern 9 5 4" xfId="2116" xr:uid="{00000000-0005-0000-0000-00008B080000}"/>
    <cellStyle name="FormatedNumberBorderPatern 9 5 4 2" xfId="6250" xr:uid="{D7118EFD-B288-43D1-8ABB-BD7F8A8F1742}"/>
    <cellStyle name="FormatedNumberBorderPatern 9 5 5" xfId="3494" xr:uid="{DFF967FA-D3FE-43BE-AEE8-6A28F9177A9A}"/>
    <cellStyle name="FormatedNumberBorderPatern 9 5 5 2" xfId="7628" xr:uid="{A5E1B6AF-1A9A-4404-9393-598514284D86}"/>
    <cellStyle name="FormatedNumberBorderPatern 9 5 6" xfId="4872" xr:uid="{FC50BE4F-4896-4D05-A804-B1720EAC97F7}"/>
    <cellStyle name="FormatedNumberBorderPatern 9 6" xfId="749" xr:uid="{00000000-0005-0000-0000-00008C080000}"/>
    <cellStyle name="FormatedNumberBorderPatern 9 6 2" xfId="1800" xr:uid="{00000000-0005-0000-0000-00008D080000}"/>
    <cellStyle name="FormatedNumberBorderPatern 9 6 2 2" xfId="3181" xr:uid="{00000000-0005-0000-0000-00008E080000}"/>
    <cellStyle name="FormatedNumberBorderPatern 9 6 2 2 2" xfId="7315" xr:uid="{4D909681-7A72-4697-83BB-85C2C3CEC4F2}"/>
    <cellStyle name="FormatedNumberBorderPatern 9 6 2 3" xfId="4559" xr:uid="{976D1242-748B-4DA9-B337-14703FE94612}"/>
    <cellStyle name="FormatedNumberBorderPatern 9 6 2 3 2" xfId="8693" xr:uid="{51FA91F4-524B-44F3-8A20-438BD198CE8B}"/>
    <cellStyle name="FormatedNumberBorderPatern 9 6 2 4" xfId="5937" xr:uid="{36629F51-AE5A-4D60-AC8E-783D5A0713F2}"/>
    <cellStyle name="FormatedNumberBorderPatern 9 6 3" xfId="1289" xr:uid="{00000000-0005-0000-0000-00008F080000}"/>
    <cellStyle name="FormatedNumberBorderPatern 9 6 3 2" xfId="2737" xr:uid="{00000000-0005-0000-0000-000090080000}"/>
    <cellStyle name="FormatedNumberBorderPatern 9 6 3 2 2" xfId="6871" xr:uid="{449D436E-0B4B-4DF7-8009-DF7B48922113}"/>
    <cellStyle name="FormatedNumberBorderPatern 9 6 3 3" xfId="4115" xr:uid="{81AD9B09-74E7-40BF-876C-0CB8C79864EF}"/>
    <cellStyle name="FormatedNumberBorderPatern 9 6 3 3 2" xfId="8249" xr:uid="{F41AF1C1-F565-4739-B2C4-78995C4D6453}"/>
    <cellStyle name="FormatedNumberBorderPatern 9 6 3 4" xfId="5493" xr:uid="{AD3E1CBF-37D1-4954-92B3-418125B98512}"/>
    <cellStyle name="FormatedNumberBorderPatern 9 6 4" xfId="2281" xr:uid="{00000000-0005-0000-0000-000091080000}"/>
    <cellStyle name="FormatedNumberBorderPatern 9 6 4 2" xfId="6415" xr:uid="{B09AD706-042E-4EC3-A098-D939186BC412}"/>
    <cellStyle name="FormatedNumberBorderPatern 9 6 5" xfId="3659" xr:uid="{59605A5C-2894-463A-ADB1-B474CA22DF9D}"/>
    <cellStyle name="FormatedNumberBorderPatern 9 6 5 2" xfId="7793" xr:uid="{1C86E0AD-A44E-46D7-87A8-E53E69011083}"/>
    <cellStyle name="FormatedNumberBorderPatern 9 6 6" xfId="5037" xr:uid="{6899962A-2418-4B3D-8BEB-072424BB0EAD}"/>
    <cellStyle name="FormatedNumberBorderPatern 9 7" xfId="780" xr:uid="{00000000-0005-0000-0000-000092080000}"/>
    <cellStyle name="FormatedNumberBorderPatern 9 7 2" xfId="1826" xr:uid="{00000000-0005-0000-0000-000093080000}"/>
    <cellStyle name="FormatedNumberBorderPatern 9 7 2 2" xfId="3206" xr:uid="{00000000-0005-0000-0000-000094080000}"/>
    <cellStyle name="FormatedNumberBorderPatern 9 7 2 2 2" xfId="7340" xr:uid="{61645B01-C98E-4988-BEAE-176922660C87}"/>
    <cellStyle name="FormatedNumberBorderPatern 9 7 2 3" xfId="4584" xr:uid="{572C2251-A421-4A54-B141-AD0D8DB3B109}"/>
    <cellStyle name="FormatedNumberBorderPatern 9 7 2 3 2" xfId="8718" xr:uid="{7267E223-3668-4312-902A-916C31F6672D}"/>
    <cellStyle name="FormatedNumberBorderPatern 9 7 2 4" xfId="5962" xr:uid="{4EB1A4A2-A442-4464-A62D-ED7EA398F6FD}"/>
    <cellStyle name="FormatedNumberBorderPatern 9 7 3" xfId="1315" xr:uid="{00000000-0005-0000-0000-000095080000}"/>
    <cellStyle name="FormatedNumberBorderPatern 9 7 3 2" xfId="2762" xr:uid="{00000000-0005-0000-0000-000096080000}"/>
    <cellStyle name="FormatedNumberBorderPatern 9 7 3 2 2" xfId="6896" xr:uid="{94ED1034-C41F-4B3C-A5D9-6F1AA828FF71}"/>
    <cellStyle name="FormatedNumberBorderPatern 9 7 3 3" xfId="4140" xr:uid="{D12D9B5D-5E76-47B3-9858-2425058A601F}"/>
    <cellStyle name="FormatedNumberBorderPatern 9 7 3 3 2" xfId="8274" xr:uid="{2485D6FA-4919-45B6-88AE-59E06C8120F1}"/>
    <cellStyle name="FormatedNumberBorderPatern 9 7 3 4" xfId="5518" xr:uid="{11AB8B6C-5865-420B-BF78-CCAB8C9129B7}"/>
    <cellStyle name="FormatedNumberBorderPatern 9 7 4" xfId="2307" xr:uid="{00000000-0005-0000-0000-000097080000}"/>
    <cellStyle name="FormatedNumberBorderPatern 9 7 4 2" xfId="6441" xr:uid="{0DF411CD-C3B3-4CD6-B70A-4CB9CED43160}"/>
    <cellStyle name="FormatedNumberBorderPatern 9 7 5" xfId="3685" xr:uid="{3B265540-A440-437F-AF4D-BB70876AE617}"/>
    <cellStyle name="FormatedNumberBorderPatern 9 7 5 2" xfId="7819" xr:uid="{11CE84A8-107F-4653-BE2E-65CC88AC38BE}"/>
    <cellStyle name="FormatedNumberBorderPatern 9 7 6" xfId="5063" xr:uid="{105E668D-A516-4482-A18E-0EF2910BFA9A}"/>
    <cellStyle name="FormatedNumberBorderPatern 9 8" xfId="832" xr:uid="{00000000-0005-0000-0000-000098080000}"/>
    <cellStyle name="FormatedNumberBorderPatern 9 8 2" xfId="1835" xr:uid="{00000000-0005-0000-0000-000099080000}"/>
    <cellStyle name="FormatedNumberBorderPatern 9 8 2 2" xfId="3215" xr:uid="{00000000-0005-0000-0000-00009A080000}"/>
    <cellStyle name="FormatedNumberBorderPatern 9 8 2 2 2" xfId="7349" xr:uid="{763F6B87-30AC-41D5-9A27-A0A4529B2795}"/>
    <cellStyle name="FormatedNumberBorderPatern 9 8 2 3" xfId="4593" xr:uid="{87505435-36A0-4B25-B48C-FAADA2688A3F}"/>
    <cellStyle name="FormatedNumberBorderPatern 9 8 2 3 2" xfId="8727" xr:uid="{285CA29D-0530-440B-959E-AC256E04F484}"/>
    <cellStyle name="FormatedNumberBorderPatern 9 8 2 4" xfId="5971" xr:uid="{3E91AC7E-B338-4E50-A445-F6E1A99CF107}"/>
    <cellStyle name="FormatedNumberBorderPatern 9 8 3" xfId="1345" xr:uid="{00000000-0005-0000-0000-00009B080000}"/>
    <cellStyle name="FormatedNumberBorderPatern 9 8 3 2" xfId="2771" xr:uid="{00000000-0005-0000-0000-00009C080000}"/>
    <cellStyle name="FormatedNumberBorderPatern 9 8 3 2 2" xfId="6905" xr:uid="{8F7477CC-34BC-4A18-971B-D77B679C8BA9}"/>
    <cellStyle name="FormatedNumberBorderPatern 9 8 3 3" xfId="4149" xr:uid="{67560549-5E17-4B3D-A4C0-0A06FE7AF6E4}"/>
    <cellStyle name="FormatedNumberBorderPatern 9 8 3 3 2" xfId="8283" xr:uid="{A5F590A5-57C5-44E7-9556-5585D1B26167}"/>
    <cellStyle name="FormatedNumberBorderPatern 9 8 3 4" xfId="5527" xr:uid="{3382C733-76F3-4CF1-853E-FA50627CBD9A}"/>
    <cellStyle name="FormatedNumberBorderPatern 9 8 4" xfId="2316" xr:uid="{00000000-0005-0000-0000-00009D080000}"/>
    <cellStyle name="FormatedNumberBorderPatern 9 8 4 2" xfId="6450" xr:uid="{3546DB78-CA25-429F-8D73-01D576B340CD}"/>
    <cellStyle name="FormatedNumberBorderPatern 9 8 5" xfId="3694" xr:uid="{EEE68BC9-4932-4A33-9047-5539C195D68F}"/>
    <cellStyle name="FormatedNumberBorderPatern 9 8 5 2" xfId="7828" xr:uid="{4651A088-DF43-42FE-9EDE-94196A495B0E}"/>
    <cellStyle name="FormatedNumberBorderPatern 9 8 6" xfId="5072" xr:uid="{6B9897BB-0127-4CF4-8221-77CD8135B483}"/>
    <cellStyle name="FormatedNumberBorderPatern 9 9" xfId="1466" xr:uid="{00000000-0005-0000-0000-00009E080000}"/>
    <cellStyle name="FormatedNumberBorderPatern 9 9 2" xfId="2855" xr:uid="{00000000-0005-0000-0000-00009F080000}"/>
    <cellStyle name="FormatedNumberBorderPatern 9 9 2 2" xfId="6989" xr:uid="{402C72B5-613A-402B-B2A5-EB35D3A573E8}"/>
    <cellStyle name="FormatedNumberBorderPatern 9 9 3" xfId="4233" xr:uid="{BA4923C7-98B8-45F5-A0E1-83BD177518D4}"/>
    <cellStyle name="FormatedNumberBorderPatern 9 9 3 2" xfId="8367" xr:uid="{6CE3DF8B-D69E-4145-BD4F-DECA2E93B304}"/>
    <cellStyle name="FormatedNumberBorderPatern 9 9 4" xfId="5611" xr:uid="{FC1AEE10-04CE-43B3-84E4-1A042CAC5C16}"/>
    <cellStyle name="FormatedNumberBorderPatern_Center" xfId="389" xr:uid="{00000000-0005-0000-0000-0000A0080000}"/>
    <cellStyle name="Good" xfId="58" builtinId="26" customBuiltin="1"/>
    <cellStyle name="Good 2" xfId="329" xr:uid="{00000000-0005-0000-0000-0000A2080000}"/>
    <cellStyle name="Good 2 2" xfId="795" xr:uid="{00000000-0005-0000-0000-0000A3080000}"/>
    <cellStyle name="Heading 1" xfId="54" builtinId="16" customBuiltin="1"/>
    <cellStyle name="Heading 1 2" xfId="325" xr:uid="{00000000-0005-0000-0000-0000A5080000}"/>
    <cellStyle name="Heading 1 2 2" xfId="791" xr:uid="{00000000-0005-0000-0000-0000A6080000}"/>
    <cellStyle name="Heading 2" xfId="55" builtinId="17" customBuiltin="1"/>
    <cellStyle name="Heading 2 2" xfId="326" xr:uid="{00000000-0005-0000-0000-0000A8080000}"/>
    <cellStyle name="Heading 2 2 2" xfId="792" xr:uid="{00000000-0005-0000-0000-0000A9080000}"/>
    <cellStyle name="Heading 3" xfId="56" builtinId="18" customBuiltin="1"/>
    <cellStyle name="Heading 3 2" xfId="327" xr:uid="{00000000-0005-0000-0000-0000AB080000}"/>
    <cellStyle name="Heading 3 2 2" xfId="793" xr:uid="{00000000-0005-0000-0000-0000AC080000}"/>
    <cellStyle name="Heading 4" xfId="57" builtinId="19" customBuiltin="1"/>
    <cellStyle name="Heading 4 2" xfId="328" xr:uid="{00000000-0005-0000-0000-0000AE080000}"/>
    <cellStyle name="Heading 4 2 2" xfId="794" xr:uid="{00000000-0005-0000-0000-0000AF080000}"/>
    <cellStyle name="Hyperlink 2" xfId="34" xr:uid="{00000000-0005-0000-0000-0000B0080000}"/>
    <cellStyle name="Hyperlink 2 2" xfId="739" xr:uid="{00000000-0005-0000-0000-0000B1080000}"/>
    <cellStyle name="Hyperlink 3" xfId="96" xr:uid="{00000000-0005-0000-0000-0000B2080000}"/>
    <cellStyle name="Hyperlink 3 2" xfId="759" xr:uid="{00000000-0005-0000-0000-0000B3080000}"/>
    <cellStyle name="Input" xfId="60" builtinId="20" customBuiltin="1"/>
    <cellStyle name="Input 2" xfId="332" xr:uid="{00000000-0005-0000-0000-0000B5080000}"/>
    <cellStyle name="Input 2 2" xfId="798" xr:uid="{00000000-0005-0000-0000-0000B6080000}"/>
    <cellStyle name="Linked Cell" xfId="63" builtinId="24" customBuiltin="1"/>
    <cellStyle name="Linked Cell 2" xfId="335" xr:uid="{00000000-0005-0000-0000-0000B8080000}"/>
    <cellStyle name="Linked Cell 2 2" xfId="801" xr:uid="{00000000-0005-0000-0000-0000B9080000}"/>
    <cellStyle name="Neutral 2" xfId="727" xr:uid="{00000000-0005-0000-0000-0000BA080000}"/>
    <cellStyle name="Neutral 2 2" xfId="797" xr:uid="{00000000-0005-0000-0000-0000BB080000}"/>
    <cellStyle name="Neutral 3" xfId="331" xr:uid="{00000000-0005-0000-0000-0000BC080000}"/>
    <cellStyle name="Normal" xfId="0" builtinId="0"/>
    <cellStyle name="Normal 10" xfId="31" xr:uid="{00000000-0005-0000-0000-0000BE080000}"/>
    <cellStyle name="Normal 10 2" xfId="50" xr:uid="{00000000-0005-0000-0000-0000BF080000}"/>
    <cellStyle name="Normal 10 2 2" xfId="141" xr:uid="{00000000-0005-0000-0000-0000C0080000}"/>
    <cellStyle name="Normal 10 2 3" xfId="242" xr:uid="{00000000-0005-0000-0000-0000C1080000}"/>
    <cellStyle name="Normal 10 2 4" xfId="400" xr:uid="{00000000-0005-0000-0000-0000C2080000}"/>
    <cellStyle name="Normal 10 2 5" xfId="155" xr:uid="{00000000-0005-0000-0000-0000C3080000}"/>
    <cellStyle name="Normal 10 3" xfId="206" xr:uid="{00000000-0005-0000-0000-0000C4080000}"/>
    <cellStyle name="Normal 10 4" xfId="232" xr:uid="{00000000-0005-0000-0000-0000C5080000}"/>
    <cellStyle name="Normal 10 5" xfId="251" xr:uid="{00000000-0005-0000-0000-0000C6080000}"/>
    <cellStyle name="Normal 10 6" xfId="320" xr:uid="{00000000-0005-0000-0000-0000C7080000}"/>
    <cellStyle name="Normal 10 6 2" xfId="1431" xr:uid="{00000000-0005-0000-0000-0000C8080000}"/>
    <cellStyle name="Normal 10 6 2 2" xfId="2821" xr:uid="{00000000-0005-0000-0000-0000C9080000}"/>
    <cellStyle name="Normal 10 6 2 2 2" xfId="6955" xr:uid="{EBD0C906-FAAB-49F3-B6AA-75411F681007}"/>
    <cellStyle name="Normal 10 6 2 3" xfId="4199" xr:uid="{A77DB9B5-535F-421B-8231-EC706D1FC36E}"/>
    <cellStyle name="Normal 10 6 2 3 2" xfId="8333" xr:uid="{41A9A4C4-5396-4136-9A78-8B74C7AB24F2}"/>
    <cellStyle name="Normal 10 6 2 4" xfId="5577" xr:uid="{54BBF529-23B5-4139-A98C-F9D512884A36}"/>
    <cellStyle name="Normal 10 6 3" xfId="923" xr:uid="{00000000-0005-0000-0000-0000CA080000}"/>
    <cellStyle name="Normal 10 6 3 2" xfId="2377" xr:uid="{00000000-0005-0000-0000-0000CB080000}"/>
    <cellStyle name="Normal 10 6 3 2 2" xfId="6511" xr:uid="{E8A99C67-E8BE-4DFD-886E-263E22E096B8}"/>
    <cellStyle name="Normal 10 6 3 3" xfId="3755" xr:uid="{0E84FD2C-619E-45F3-B16B-A7CC6256F13D}"/>
    <cellStyle name="Normal 10 6 3 3 2" xfId="7889" xr:uid="{5DD0A9FD-A34D-4726-92D1-4E2B53FB3062}"/>
    <cellStyle name="Normal 10 6 3 4" xfId="5133" xr:uid="{639B8435-F83C-41BF-AA5F-A5C44AAB4A86}"/>
    <cellStyle name="Normal 10 6 4" xfId="1918" xr:uid="{00000000-0005-0000-0000-0000CC080000}"/>
    <cellStyle name="Normal 10 6 4 2" xfId="6052" xr:uid="{BCA6B0DB-B625-4A35-9CD1-6B146E89AEDD}"/>
    <cellStyle name="Normal 10 6 5" xfId="3296" xr:uid="{631E3B08-074E-4B43-B128-F2B75C90CF64}"/>
    <cellStyle name="Normal 10 6 5 2" xfId="7430" xr:uid="{99499FC2-5B3C-4489-A430-907224F1FF5B}"/>
    <cellStyle name="Normal 10 6 6" xfId="4674" xr:uid="{95D66B7C-CB80-452E-A981-BAEDE63A8BCD}"/>
    <cellStyle name="Normal 10 7" xfId="89" xr:uid="{00000000-0005-0000-0000-0000CD080000}"/>
    <cellStyle name="Normal 11" xfId="178" xr:uid="{00000000-0005-0000-0000-0000CE080000}"/>
    <cellStyle name="Normal 11 2" xfId="233" xr:uid="{00000000-0005-0000-0000-0000CF080000}"/>
    <cellStyle name="Normal 11 2 2" xfId="655" xr:uid="{00000000-0005-0000-0000-0000D0080000}"/>
    <cellStyle name="Normal 11 2 2 2" xfId="1727" xr:uid="{00000000-0005-0000-0000-0000D1080000}"/>
    <cellStyle name="Normal 11 2 2 2 2" xfId="3116" xr:uid="{00000000-0005-0000-0000-0000D2080000}"/>
    <cellStyle name="Normal 11 2 2 2 2 2" xfId="7250" xr:uid="{06C03BCD-60C3-4CA7-9E4C-1571EF1EC3FC}"/>
    <cellStyle name="Normal 11 2 2 2 3" xfId="4494" xr:uid="{931C6CB9-20D0-4161-ACDE-85CE1AF45E6D}"/>
    <cellStyle name="Normal 11 2 2 2 3 2" xfId="8628" xr:uid="{0F899ACA-B1EF-4CF2-A40B-56A366373C00}"/>
    <cellStyle name="Normal 11 2 2 2 4" xfId="5872" xr:uid="{284DE5E6-9811-4827-B952-F90D194E5E7F}"/>
    <cellStyle name="Normal 11 2 2 3" xfId="1222" xr:uid="{00000000-0005-0000-0000-0000D3080000}"/>
    <cellStyle name="Normal 11 2 2 3 2" xfId="2672" xr:uid="{00000000-0005-0000-0000-0000D4080000}"/>
    <cellStyle name="Normal 11 2 2 3 2 2" xfId="6806" xr:uid="{42078358-3FB6-43C6-B447-A4DA9EC0B660}"/>
    <cellStyle name="Normal 11 2 2 3 3" xfId="4050" xr:uid="{F6C41AE0-10EC-43C8-A9FE-C51474FBCC60}"/>
    <cellStyle name="Normal 11 2 2 3 3 2" xfId="8184" xr:uid="{6F219EAE-87BC-4889-8703-789A227E8E08}"/>
    <cellStyle name="Normal 11 2 2 3 4" xfId="5428" xr:uid="{595FEA36-1EFE-407E-B120-018AE3E9F141}"/>
    <cellStyle name="Normal 11 2 2 4" xfId="2214" xr:uid="{00000000-0005-0000-0000-0000D5080000}"/>
    <cellStyle name="Normal 11 2 2 4 2" xfId="6348" xr:uid="{E165FFDF-B18B-424E-A52E-E293A6D209FE}"/>
    <cellStyle name="Normal 11 2 2 5" xfId="3592" xr:uid="{6D704DE8-FDBB-487C-8C95-B80492D389C4}"/>
    <cellStyle name="Normal 11 2 2 5 2" xfId="7726" xr:uid="{97F1BD43-3B8C-4F4B-A0C6-5BBEC2771DB3}"/>
    <cellStyle name="Normal 11 2 2 6" xfId="4970" xr:uid="{5FF2AEDD-7995-4899-9FAE-89681B77CB3D}"/>
    <cellStyle name="Normal 11 2 3" xfId="491" xr:uid="{00000000-0005-0000-0000-0000D6080000}"/>
    <cellStyle name="Normal 11 2 3 2" xfId="1564" xr:uid="{00000000-0005-0000-0000-0000D7080000}"/>
    <cellStyle name="Normal 11 2 3 2 2" xfId="2953" xr:uid="{00000000-0005-0000-0000-0000D8080000}"/>
    <cellStyle name="Normal 11 2 3 2 2 2" xfId="7087" xr:uid="{95E462FB-DB14-4AA4-88A0-C01963F4214E}"/>
    <cellStyle name="Normal 11 2 3 2 3" xfId="4331" xr:uid="{D61D2E86-39A0-4E6C-8440-22F39B035B9B}"/>
    <cellStyle name="Normal 11 2 3 2 3 2" xfId="8465" xr:uid="{1C66B2F1-A776-4DF2-A747-EBB5092CD3CF}"/>
    <cellStyle name="Normal 11 2 3 2 4" xfId="5709" xr:uid="{FAEDFBDA-8F58-45C6-AAD7-8E99C453CD69}"/>
    <cellStyle name="Normal 11 2 3 3" xfId="1059" xr:uid="{00000000-0005-0000-0000-0000D9080000}"/>
    <cellStyle name="Normal 11 2 3 3 2" xfId="2509" xr:uid="{00000000-0005-0000-0000-0000DA080000}"/>
    <cellStyle name="Normal 11 2 3 3 2 2" xfId="6643" xr:uid="{85C8733A-69F1-42FF-9BEB-53777DBDD4CE}"/>
    <cellStyle name="Normal 11 2 3 3 3" xfId="3887" xr:uid="{C0611FCA-B31D-4B6E-AFE2-CDE6BDA86D1B}"/>
    <cellStyle name="Normal 11 2 3 3 3 2" xfId="8021" xr:uid="{1F6DEB4A-1A0C-4C5D-9A27-C00241869152}"/>
    <cellStyle name="Normal 11 2 3 3 4" xfId="5265" xr:uid="{3231046B-1797-47E9-ABCE-905AD0569E15}"/>
    <cellStyle name="Normal 11 2 3 4" xfId="2051" xr:uid="{00000000-0005-0000-0000-0000DB080000}"/>
    <cellStyle name="Normal 11 2 3 4 2" xfId="6185" xr:uid="{DFCA2AE5-5506-4A71-8CCC-F941A4EF59BE}"/>
    <cellStyle name="Normal 11 2 3 5" xfId="3429" xr:uid="{CCDB435C-4302-482E-8302-F11090F26A47}"/>
    <cellStyle name="Normal 11 2 3 5 2" xfId="7563" xr:uid="{FF48E626-5682-41BF-9DCB-FE7255788D10}"/>
    <cellStyle name="Normal 11 2 3 6" xfId="4807" xr:uid="{139712FA-3522-44D3-9A55-B2682B9A6A2B}"/>
    <cellStyle name="Normal 11 3" xfId="568" xr:uid="{00000000-0005-0000-0000-0000DC080000}"/>
    <cellStyle name="Normal 11 3 2" xfId="1640" xr:uid="{00000000-0005-0000-0000-0000DD080000}"/>
    <cellStyle name="Normal 11 3 2 2" xfId="3029" xr:uid="{00000000-0005-0000-0000-0000DE080000}"/>
    <cellStyle name="Normal 11 3 2 2 2" xfId="7163" xr:uid="{A354874B-B6FB-4CDA-A12F-51C85A3A2279}"/>
    <cellStyle name="Normal 11 3 2 3" xfId="4407" xr:uid="{C9EB5FAE-8D63-488E-BA2B-5F5A49D03417}"/>
    <cellStyle name="Normal 11 3 2 3 2" xfId="8541" xr:uid="{3736BDB9-116F-44B4-9ED5-C3DB406F13DF}"/>
    <cellStyle name="Normal 11 3 2 4" xfId="5785" xr:uid="{6F69FB02-10BE-4D83-BCC1-3E4F09D4A5C4}"/>
    <cellStyle name="Normal 11 3 3" xfId="1135" xr:uid="{00000000-0005-0000-0000-0000DF080000}"/>
    <cellStyle name="Normal 11 3 3 2" xfId="2585" xr:uid="{00000000-0005-0000-0000-0000E0080000}"/>
    <cellStyle name="Normal 11 3 3 2 2" xfId="6719" xr:uid="{F879A31A-BD58-4F9A-91BA-EA474C539CF2}"/>
    <cellStyle name="Normal 11 3 3 3" xfId="3963" xr:uid="{AC4874DF-BE83-4836-B776-99E8340EB559}"/>
    <cellStyle name="Normal 11 3 3 3 2" xfId="8097" xr:uid="{F9B1EA67-AC29-4382-97E1-DD17701C068D}"/>
    <cellStyle name="Normal 11 3 3 4" xfId="5341" xr:uid="{ACE0BFC1-AFEA-4ED6-B869-F5B65B841B1D}"/>
    <cellStyle name="Normal 11 3 4" xfId="2127" xr:uid="{00000000-0005-0000-0000-0000E1080000}"/>
    <cellStyle name="Normal 11 3 4 2" xfId="6261" xr:uid="{523B872E-DAAB-475C-9081-C6E305E09F3D}"/>
    <cellStyle name="Normal 11 3 5" xfId="3505" xr:uid="{2BE65E11-53B2-4146-AEB7-08E3F4555022}"/>
    <cellStyle name="Normal 11 3 5 2" xfId="7639" xr:uid="{FE43D5BF-F3A8-4C01-A418-BF28F9E393C6}"/>
    <cellStyle name="Normal 11 3 6" xfId="4883" xr:uid="{8D6BF8E5-6C4A-4333-B3FC-BB5A06656E45}"/>
    <cellStyle name="Normal 11 4" xfId="758" xr:uid="{00000000-0005-0000-0000-0000E2080000}"/>
    <cellStyle name="Normal 11 5" xfId="847" xr:uid="{00000000-0005-0000-0000-0000E3080000}"/>
    <cellStyle name="Normal 11 5 2" xfId="1355" xr:uid="{00000000-0005-0000-0000-0000E4080000}"/>
    <cellStyle name="Normal 11 6" xfId="402" xr:uid="{00000000-0005-0000-0000-0000E5080000}"/>
    <cellStyle name="Normal 11 6 2" xfId="1477" xr:uid="{00000000-0005-0000-0000-0000E6080000}"/>
    <cellStyle name="Normal 11 6 2 2" xfId="2866" xr:uid="{00000000-0005-0000-0000-0000E7080000}"/>
    <cellStyle name="Normal 11 6 2 2 2" xfId="7000" xr:uid="{C9B653AA-C205-47FB-A884-E39B9948BF97}"/>
    <cellStyle name="Normal 11 6 2 3" xfId="4244" xr:uid="{22865257-771A-4061-8F38-8D211A132A0F}"/>
    <cellStyle name="Normal 11 6 2 3 2" xfId="8378" xr:uid="{01D35434-AA8D-4ED2-BA22-3581E5A0535E}"/>
    <cellStyle name="Normal 11 6 2 4" xfId="5622" xr:uid="{F7053D87-062C-4B28-B1BD-7EBE2CB26D1D}"/>
    <cellStyle name="Normal 11 6 3" xfId="972" xr:uid="{00000000-0005-0000-0000-0000E8080000}"/>
    <cellStyle name="Normal 11 6 3 2" xfId="2422" xr:uid="{00000000-0005-0000-0000-0000E9080000}"/>
    <cellStyle name="Normal 11 6 3 2 2" xfId="6556" xr:uid="{44E18AFA-85A5-4203-B3D8-FBAEF17BDABB}"/>
    <cellStyle name="Normal 11 6 3 3" xfId="3800" xr:uid="{BD23C62B-E72D-4F05-8E26-46455B23A9CA}"/>
    <cellStyle name="Normal 11 6 3 3 2" xfId="7934" xr:uid="{375082A0-3734-455E-94F9-804B4E8BC555}"/>
    <cellStyle name="Normal 11 6 3 4" xfId="5178" xr:uid="{53040F0A-BC10-470B-9103-6D378D488255}"/>
    <cellStyle name="Normal 11 6 4" xfId="1964" xr:uid="{00000000-0005-0000-0000-0000EA080000}"/>
    <cellStyle name="Normal 11 6 4 2" xfId="6098" xr:uid="{F9B1EBD2-359E-4DB8-9D5E-DEACDC747656}"/>
    <cellStyle name="Normal 11 6 5" xfId="3342" xr:uid="{CB73A385-84D0-49E9-936B-E945D79D2719}"/>
    <cellStyle name="Normal 11 6 5 2" xfId="7476" xr:uid="{3E2B9311-7F82-4C67-8A74-5011CBA1D1E6}"/>
    <cellStyle name="Normal 11 6 6" xfId="4720" xr:uid="{FCD9ACA5-4A72-4B91-B876-3E59F81B2284}"/>
    <cellStyle name="Normal 12" xfId="152" xr:uid="{00000000-0005-0000-0000-0000EB080000}"/>
    <cellStyle name="Normal 12 2" xfId="278" xr:uid="{00000000-0005-0000-0000-0000EC080000}"/>
    <cellStyle name="Normal 12 2 2" xfId="602" xr:uid="{00000000-0005-0000-0000-0000ED080000}"/>
    <cellStyle name="Normal 12 2 2 2" xfId="1674" xr:uid="{00000000-0005-0000-0000-0000EE080000}"/>
    <cellStyle name="Normal 12 2 2 2 2" xfId="3063" xr:uid="{00000000-0005-0000-0000-0000EF080000}"/>
    <cellStyle name="Normal 12 2 2 2 2 2" xfId="7197" xr:uid="{B8521569-5F08-4023-8DA6-C1CC9C8EEA6F}"/>
    <cellStyle name="Normal 12 2 2 2 3" xfId="4441" xr:uid="{5B24D81E-6FD4-45E7-B57B-D9E9393815F7}"/>
    <cellStyle name="Normal 12 2 2 2 3 2" xfId="8575" xr:uid="{A69ADD0C-FE42-4C01-94A6-B0CFEF492B32}"/>
    <cellStyle name="Normal 12 2 2 2 4" xfId="5819" xr:uid="{3BDA9AEC-D09E-493A-AC6F-58BD1B3A6607}"/>
    <cellStyle name="Normal 12 2 2 3" xfId="1169" xr:uid="{00000000-0005-0000-0000-0000F0080000}"/>
    <cellStyle name="Normal 12 2 2 3 2" xfId="2619" xr:uid="{00000000-0005-0000-0000-0000F1080000}"/>
    <cellStyle name="Normal 12 2 2 3 2 2" xfId="6753" xr:uid="{0F66AC6A-E1EB-46E8-8ECF-FA811DCDCAC8}"/>
    <cellStyle name="Normal 12 2 2 3 3" xfId="3997" xr:uid="{DCB44BA3-0080-4B45-8329-AF3D302E06A2}"/>
    <cellStyle name="Normal 12 2 2 3 3 2" xfId="8131" xr:uid="{0CA01E54-C379-40DD-994E-823C1AE140F5}"/>
    <cellStyle name="Normal 12 2 2 3 4" xfId="5375" xr:uid="{A1BBBCCF-186D-40D6-A6BB-52F2D8FF2A1B}"/>
    <cellStyle name="Normal 12 2 2 4" xfId="2161" xr:uid="{00000000-0005-0000-0000-0000F2080000}"/>
    <cellStyle name="Normal 12 2 2 4 2" xfId="6295" xr:uid="{C4EE4407-ACE9-4766-B4FB-9374A5B58EE1}"/>
    <cellStyle name="Normal 12 2 2 5" xfId="3539" xr:uid="{08919B03-E574-4E83-A0B1-C84B286442CB}"/>
    <cellStyle name="Normal 12 2 2 5 2" xfId="7673" xr:uid="{0B510AF4-D756-4707-A819-F72EE0CCC2CA}"/>
    <cellStyle name="Normal 12 2 2 6" xfId="4917" xr:uid="{F40EBA76-D717-487B-9DCB-77A0F786EEB1}"/>
    <cellStyle name="Normal 12 2 3" xfId="1410" xr:uid="{00000000-0005-0000-0000-0000F3080000}"/>
    <cellStyle name="Normal 12 2 3 2" xfId="2800" xr:uid="{00000000-0005-0000-0000-0000F4080000}"/>
    <cellStyle name="Normal 12 2 3 2 2" xfId="6934" xr:uid="{D835A342-4B70-45D0-9EE5-AD2D172A06F9}"/>
    <cellStyle name="Normal 12 2 3 3" xfId="4178" xr:uid="{71A5D4DD-E2C2-4E4F-B6C1-FD782C7FF603}"/>
    <cellStyle name="Normal 12 2 3 3 2" xfId="8312" xr:uid="{5D2B0BE1-A5EA-4AFF-834C-E62D2C22363F}"/>
    <cellStyle name="Normal 12 2 3 4" xfId="5556" xr:uid="{5B59D626-2A53-4A8D-8FDB-6A230313B14D}"/>
    <cellStyle name="Normal 12 2 4" xfId="913" xr:uid="{00000000-0005-0000-0000-0000F5080000}"/>
    <cellStyle name="Normal 12 2 4 2" xfId="2368" xr:uid="{00000000-0005-0000-0000-0000F6080000}"/>
    <cellStyle name="Normal 12 2 4 2 2" xfId="6502" xr:uid="{79A7CE49-2B5E-4A5A-AF0B-2BBFD7EAFFAB}"/>
    <cellStyle name="Normal 12 2 4 3" xfId="3746" xr:uid="{20D87C38-E985-4A96-8980-F2A725F512E8}"/>
    <cellStyle name="Normal 12 2 4 3 2" xfId="7880" xr:uid="{BEFF955F-1477-4B3C-92A9-9ADE6F4402E2}"/>
    <cellStyle name="Normal 12 2 4 4" xfId="5124" xr:uid="{83CEDCA5-0214-47B1-A05B-A30991A9942C}"/>
    <cellStyle name="Normal 12 2 5" xfId="1890" xr:uid="{00000000-0005-0000-0000-0000F7080000}"/>
    <cellStyle name="Normal 12 2 5 2" xfId="6024" xr:uid="{810951D4-477F-4B35-AF70-3C7666C00EDB}"/>
    <cellStyle name="Normal 12 2 6" xfId="3268" xr:uid="{D78CDCD4-2987-414E-BBC1-57280733AA00}"/>
    <cellStyle name="Normal 12 2 6 2" xfId="7402" xr:uid="{719FB663-E59B-406C-9CEC-E83A289B4FF1}"/>
    <cellStyle name="Normal 12 2 7" xfId="4646" xr:uid="{C5B96E29-452D-4257-9ABB-153E3BC019C8}"/>
    <cellStyle name="Normal 12 3" xfId="789" xr:uid="{00000000-0005-0000-0000-0000F8080000}"/>
    <cellStyle name="Normal 12 3 2" xfId="1324" xr:uid="{00000000-0005-0000-0000-0000F9080000}"/>
    <cellStyle name="Normal 12 4" xfId="437" xr:uid="{00000000-0005-0000-0000-0000FA080000}"/>
    <cellStyle name="Normal 12 4 2" xfId="1511" xr:uid="{00000000-0005-0000-0000-0000FB080000}"/>
    <cellStyle name="Normal 12 4 2 2" xfId="2900" xr:uid="{00000000-0005-0000-0000-0000FC080000}"/>
    <cellStyle name="Normal 12 4 2 2 2" xfId="7034" xr:uid="{4EB0CBA9-7B3C-4976-B64B-5D4AD4648D47}"/>
    <cellStyle name="Normal 12 4 2 3" xfId="4278" xr:uid="{0D5827BE-E169-44B1-951A-81672DB9C536}"/>
    <cellStyle name="Normal 12 4 2 3 2" xfId="8412" xr:uid="{3787CE61-403A-4C8C-B257-8B5E5030F8B2}"/>
    <cellStyle name="Normal 12 4 2 4" xfId="5656" xr:uid="{0C04AFA7-4F4C-4948-BF8B-CF447AFDEF31}"/>
    <cellStyle name="Normal 12 4 3" xfId="1006" xr:uid="{00000000-0005-0000-0000-0000FD080000}"/>
    <cellStyle name="Normal 12 4 3 2" xfId="2456" xr:uid="{00000000-0005-0000-0000-0000FE080000}"/>
    <cellStyle name="Normal 12 4 3 2 2" xfId="6590" xr:uid="{7BE32FB5-4840-4A61-B598-6817167235D2}"/>
    <cellStyle name="Normal 12 4 3 3" xfId="3834" xr:uid="{7FB404F7-BDE8-4F56-A963-AAB8C25333C9}"/>
    <cellStyle name="Normal 12 4 3 3 2" xfId="7968" xr:uid="{42CD4C0A-FBEE-4E63-A35B-2554764B94A4}"/>
    <cellStyle name="Normal 12 4 3 4" xfId="5212" xr:uid="{D54D7302-D3F6-49D8-A5A2-7F3D66B72826}"/>
    <cellStyle name="Normal 12 4 4" xfId="1998" xr:uid="{00000000-0005-0000-0000-0000FF080000}"/>
    <cellStyle name="Normal 12 4 4 2" xfId="6132" xr:uid="{37CEEC8B-6B2B-46CC-A04A-68A1C9761E9B}"/>
    <cellStyle name="Normal 12 4 5" xfId="3376" xr:uid="{5E0FFE38-5ECB-4042-B533-71A87FFDFB78}"/>
    <cellStyle name="Normal 12 4 5 2" xfId="7510" xr:uid="{E5F6E3AB-5F89-488D-AFFB-D5BA378C8E77}"/>
    <cellStyle name="Normal 12 4 6" xfId="4754" xr:uid="{D0880DB7-1B8F-4463-BDCE-C00E812A4BA3}"/>
    <cellStyle name="Normal 13" xfId="151" xr:uid="{00000000-0005-0000-0000-000000090000}"/>
    <cellStyle name="Normal 13 2" xfId="688" xr:uid="{00000000-0005-0000-0000-000001090000}"/>
    <cellStyle name="Normal 13 2 2" xfId="1760" xr:uid="{00000000-0005-0000-0000-000002090000}"/>
    <cellStyle name="Normal 13 2 2 2" xfId="3149" xr:uid="{00000000-0005-0000-0000-000003090000}"/>
    <cellStyle name="Normal 13 2 2 2 2" xfId="7283" xr:uid="{57393797-080E-4801-A3D2-DE792E51F832}"/>
    <cellStyle name="Normal 13 2 2 3" xfId="4527" xr:uid="{37D0E0DC-C607-4D9B-8E6C-5B30D76FFD89}"/>
    <cellStyle name="Normal 13 2 2 3 2" xfId="8661" xr:uid="{2EAD88B5-2A7F-47CF-8F71-ADD2AD19489F}"/>
    <cellStyle name="Normal 13 2 2 4" xfId="5905" xr:uid="{415FBE4B-5A0A-4DD8-BBD6-7FC3FCDDC0B0}"/>
    <cellStyle name="Normal 13 2 3" xfId="1255" xr:uid="{00000000-0005-0000-0000-000004090000}"/>
    <cellStyle name="Normal 13 2 3 2" xfId="2705" xr:uid="{00000000-0005-0000-0000-000005090000}"/>
    <cellStyle name="Normal 13 2 3 2 2" xfId="6839" xr:uid="{A09247D3-3C8F-4120-A79A-6D4029F596F9}"/>
    <cellStyle name="Normal 13 2 3 3" xfId="4083" xr:uid="{DE02B372-1C3D-47C1-BDA1-CB9076DD5C74}"/>
    <cellStyle name="Normal 13 2 3 3 2" xfId="8217" xr:uid="{5828B7A1-9DC3-4BB2-B2C3-6A2F4118F136}"/>
    <cellStyle name="Normal 13 2 3 4" xfId="5461" xr:uid="{A515C838-9604-44C2-98EA-A2333CE99705}"/>
    <cellStyle name="Normal 13 2 4" xfId="2247" xr:uid="{00000000-0005-0000-0000-000006090000}"/>
    <cellStyle name="Normal 13 2 4 2" xfId="6381" xr:uid="{2B7B0E09-8D8F-472E-B25F-B20C9F773FE3}"/>
    <cellStyle name="Normal 13 2 5" xfId="3625" xr:uid="{CCAE5449-106C-44E8-ABF4-1DA333262B51}"/>
    <cellStyle name="Normal 13 2 5 2" xfId="7759" xr:uid="{B3D7282F-630B-4F40-A167-F96DB28158B5}"/>
    <cellStyle name="Normal 13 2 6" xfId="5003" xr:uid="{BAB8D959-23FB-4B0C-AFB4-41C4F65EA9C8}"/>
    <cellStyle name="Normal 13 3" xfId="1359" xr:uid="{00000000-0005-0000-0000-000007090000}"/>
    <cellStyle name="Normal 13 3 2" xfId="2782" xr:uid="{00000000-0005-0000-0000-000008090000}"/>
    <cellStyle name="Normal 13 3 2 2" xfId="6916" xr:uid="{3DAAB5DC-B270-4D1F-919D-F21B7A7D2EEE}"/>
    <cellStyle name="Normal 13 3 3" xfId="4160" xr:uid="{4BDA18C9-C12B-47DC-9D59-B19FC52F2DF9}"/>
    <cellStyle name="Normal 13 3 3 2" xfId="8294" xr:uid="{CCE7F399-EA22-4C0A-ACDD-FA78CE83F065}"/>
    <cellStyle name="Normal 13 3 4" xfId="5538" xr:uid="{C7852EB5-70E5-4361-A2E8-A8F543DAFB22}"/>
    <cellStyle name="Normal 13 4" xfId="876" xr:uid="{00000000-0005-0000-0000-000009090000}"/>
    <cellStyle name="Normal 13 4 2" xfId="2350" xr:uid="{00000000-0005-0000-0000-00000A090000}"/>
    <cellStyle name="Normal 13 4 2 2" xfId="6484" xr:uid="{41C2E10C-F39C-47AA-8627-22979EC0BADB}"/>
    <cellStyle name="Normal 13 4 3" xfId="3728" xr:uid="{27722AAD-5C21-4FE7-B44A-5445DD66204F}"/>
    <cellStyle name="Normal 13 4 3 2" xfId="7862" xr:uid="{74658829-8FB7-4A73-97E8-CF44F957600D}"/>
    <cellStyle name="Normal 13 4 4" xfId="5106" xr:uid="{04606F9C-6B0E-4FFD-B47D-68555F33F7AF}"/>
    <cellStyle name="Normal 13 5" xfId="1868" xr:uid="{00000000-0005-0000-0000-00000B090000}"/>
    <cellStyle name="Normal 13 5 2" xfId="6002" xr:uid="{6F42D22B-1ECB-420E-824E-7B47CB58B490}"/>
    <cellStyle name="Normal 13 6" xfId="3246" xr:uid="{92C62BCA-5A03-42D3-8210-3168BB1C5034}"/>
    <cellStyle name="Normal 13 6 2" xfId="7380" xr:uid="{A3F43632-3093-45F8-988D-AF1DF79DAD8E}"/>
    <cellStyle name="Normal 13 7" xfId="4624" xr:uid="{B894CD20-CA1A-481E-A3F0-8902F729FC72}"/>
    <cellStyle name="Normal 14" xfId="181" xr:uid="{00000000-0005-0000-0000-00000C090000}"/>
    <cellStyle name="Normal 14 2" xfId="763" xr:uid="{00000000-0005-0000-0000-00000D090000}"/>
    <cellStyle name="Normal 14 2 2" xfId="1810" xr:uid="{00000000-0005-0000-0000-00000E090000}"/>
    <cellStyle name="Normal 14 2 2 2" xfId="3190" xr:uid="{00000000-0005-0000-0000-00000F090000}"/>
    <cellStyle name="Normal 14 2 2 2 2" xfId="7324" xr:uid="{EEFAF528-2467-40C5-A394-3BDB6F526006}"/>
    <cellStyle name="Normal 14 2 2 3" xfId="4568" xr:uid="{2DAED3B6-B27B-4FBE-8C5C-DD5F6D69E936}"/>
    <cellStyle name="Normal 14 2 2 3 2" xfId="8702" xr:uid="{5479207D-8B09-4D28-ABFC-A5D005C44581}"/>
    <cellStyle name="Normal 14 2 2 4" xfId="5946" xr:uid="{C9056097-E064-4D6E-8E65-A0665F92BDFC}"/>
    <cellStyle name="Normal 14 2 3" xfId="1298" xr:uid="{00000000-0005-0000-0000-000010090000}"/>
    <cellStyle name="Normal 14 2 3 2" xfId="2746" xr:uid="{00000000-0005-0000-0000-000011090000}"/>
    <cellStyle name="Normal 14 2 3 2 2" xfId="6880" xr:uid="{3E15CE84-ECF7-417F-8960-6BB0074B95DC}"/>
    <cellStyle name="Normal 14 2 3 3" xfId="4124" xr:uid="{365D6B4D-FB1B-42D6-8DF5-B8DAA2B55270}"/>
    <cellStyle name="Normal 14 2 3 3 2" xfId="8258" xr:uid="{98DA51CF-5A14-42DA-923C-5E7D6752385E}"/>
    <cellStyle name="Normal 14 2 3 4" xfId="5502" xr:uid="{00AFC4C1-C82C-4305-9689-EA45195E734B}"/>
    <cellStyle name="Normal 14 2 4" xfId="2291" xr:uid="{00000000-0005-0000-0000-000012090000}"/>
    <cellStyle name="Normal 14 2 4 2" xfId="6425" xr:uid="{E5280D26-8BDD-4772-8836-CCB8676F3156}"/>
    <cellStyle name="Normal 14 2 5" xfId="3669" xr:uid="{94E6BB0E-2AD7-4C7B-9872-901CDE9BCE47}"/>
    <cellStyle name="Normal 14 2 5 2" xfId="7803" xr:uid="{2EFD5749-4737-476C-9556-3AAE3AC349E8}"/>
    <cellStyle name="Normal 14 2 6" xfId="5047" xr:uid="{E3E37868-A183-4798-A48A-5126F34BD747}"/>
    <cellStyle name="Normal 15" xfId="190" xr:uid="{00000000-0005-0000-0000-000013090000}"/>
    <cellStyle name="Normal 16" xfId="245" xr:uid="{00000000-0005-0000-0000-000014090000}"/>
    <cellStyle name="Normal 16 2" xfId="258" xr:uid="{00000000-0005-0000-0000-000015090000}"/>
    <cellStyle name="Normal 17" xfId="243" xr:uid="{00000000-0005-0000-0000-000016090000}"/>
    <cellStyle name="Normal 17 2" xfId="265" xr:uid="{00000000-0005-0000-0000-000017090000}"/>
    <cellStyle name="Normal 17 3" xfId="893" xr:uid="{00000000-0005-0000-0000-000018090000}"/>
    <cellStyle name="Normal 18" xfId="256" xr:uid="{00000000-0005-0000-0000-000019090000}"/>
    <cellStyle name="Normal 18 2" xfId="901" xr:uid="{00000000-0005-0000-0000-00001A090000}"/>
    <cellStyle name="Normal 19" xfId="266" xr:uid="{00000000-0005-0000-0000-00001B090000}"/>
    <cellStyle name="Normal 2" xfId="14" xr:uid="{00000000-0005-0000-0000-00001C090000}"/>
    <cellStyle name="Normal 2 10" xfId="28" xr:uid="{00000000-0005-0000-0000-00001D090000}"/>
    <cellStyle name="Normal 2 2" xfId="25" xr:uid="{00000000-0005-0000-0000-00001E090000}"/>
    <cellStyle name="Normal 2 2 2" xfId="43" xr:uid="{00000000-0005-0000-0000-00001F090000}"/>
    <cellStyle name="Normal 2 2 3" xfId="139" xr:uid="{00000000-0005-0000-0000-000020090000}"/>
    <cellStyle name="Normal 2 2 4" xfId="115" xr:uid="{00000000-0005-0000-0000-000021090000}"/>
    <cellStyle name="Normal 2 2 5" xfId="183" xr:uid="{00000000-0005-0000-0000-000022090000}"/>
    <cellStyle name="Normal 2 2 5 2" xfId="1381" xr:uid="{00000000-0005-0000-0000-000023090000}"/>
    <cellStyle name="Normal 2 2 5 2 2" xfId="2783" xr:uid="{00000000-0005-0000-0000-000024090000}"/>
    <cellStyle name="Normal 2 2 5 2 2 2" xfId="6917" xr:uid="{F7D67A0C-A31F-4022-AC9D-8AAE9B9590C7}"/>
    <cellStyle name="Normal 2 2 5 2 3" xfId="4161" xr:uid="{D814AE2A-3B23-46AA-A8D8-E67ACCE79CC8}"/>
    <cellStyle name="Normal 2 2 5 2 3 2" xfId="8295" xr:uid="{793321F0-F05E-4D09-8042-55ED14052AC7}"/>
    <cellStyle name="Normal 2 2 5 2 4" xfId="5539" xr:uid="{C09B87FE-8508-42C1-99B0-B77F8CB5DA78}"/>
    <cellStyle name="Normal 2 2 5 3" xfId="877" xr:uid="{00000000-0005-0000-0000-000025090000}"/>
    <cellStyle name="Normal 2 2 5 3 2" xfId="2351" xr:uid="{00000000-0005-0000-0000-000026090000}"/>
    <cellStyle name="Normal 2 2 5 3 2 2" xfId="6485" xr:uid="{034CBC25-FED2-481A-870D-A09879EA5E09}"/>
    <cellStyle name="Normal 2 2 5 3 3" xfId="3729" xr:uid="{5CFF7138-E89D-41F7-BCBF-CF4E04468042}"/>
    <cellStyle name="Normal 2 2 5 3 3 2" xfId="7863" xr:uid="{1DEDD91B-1CA5-4B1F-9611-8527B684CED7}"/>
    <cellStyle name="Normal 2 2 5 3 4" xfId="5107" xr:uid="{2F131100-FE0C-4EDC-B367-D6F2E48DBCD1}"/>
    <cellStyle name="Normal 2 2 5 4" xfId="1869" xr:uid="{00000000-0005-0000-0000-000027090000}"/>
    <cellStyle name="Normal 2 2 5 4 2" xfId="6003" xr:uid="{0C895DBA-7BEC-4825-B9DF-935184E7B186}"/>
    <cellStyle name="Normal 2 2 5 5" xfId="3247" xr:uid="{0D785779-497C-4D7A-B6C3-DE044107CDC3}"/>
    <cellStyle name="Normal 2 2 5 5 2" xfId="7381" xr:uid="{9AFB7987-968E-4987-84AD-2A04DE3E2869}"/>
    <cellStyle name="Normal 2 2 5 6" xfId="4625" xr:uid="{04E1A56C-0BDB-4F4D-A3B6-AA0A538953D2}"/>
    <cellStyle name="Normal 2 3" xfId="19" xr:uid="{00000000-0005-0000-0000-000028090000}"/>
    <cellStyle name="Normal 2 3 2" xfId="274" xr:uid="{00000000-0005-0000-0000-000029090000}"/>
    <cellStyle name="Normal 2 3 2 2" xfId="641" xr:uid="{00000000-0005-0000-0000-00002A090000}"/>
    <cellStyle name="Normal 2 3 2 2 2" xfId="1713" xr:uid="{00000000-0005-0000-0000-00002B090000}"/>
    <cellStyle name="Normal 2 3 2 2 2 2" xfId="3102" xr:uid="{00000000-0005-0000-0000-00002C090000}"/>
    <cellStyle name="Normal 2 3 2 2 2 2 2" xfId="7236" xr:uid="{7EF36363-9AD9-48D8-A80B-47A117B954C7}"/>
    <cellStyle name="Normal 2 3 2 2 2 3" xfId="4480" xr:uid="{F29965D0-1D0C-46F3-9E0F-D1B32F463535}"/>
    <cellStyle name="Normal 2 3 2 2 2 3 2" xfId="8614" xr:uid="{329BE687-8B27-4531-940A-A5260232D2D3}"/>
    <cellStyle name="Normal 2 3 2 2 2 4" xfId="5858" xr:uid="{49E97639-FEA0-409E-8AAE-0A7D6BED52D4}"/>
    <cellStyle name="Normal 2 3 2 2 3" xfId="1208" xr:uid="{00000000-0005-0000-0000-00002D090000}"/>
    <cellStyle name="Normal 2 3 2 2 3 2" xfId="2658" xr:uid="{00000000-0005-0000-0000-00002E090000}"/>
    <cellStyle name="Normal 2 3 2 2 3 2 2" xfId="6792" xr:uid="{2AE3FC16-A3D6-4D60-977D-38FEE48898CA}"/>
    <cellStyle name="Normal 2 3 2 2 3 3" xfId="4036" xr:uid="{A0DF52D5-ABC6-4F67-BABF-356E7809AAD3}"/>
    <cellStyle name="Normal 2 3 2 2 3 3 2" xfId="8170" xr:uid="{07591FB8-C0D5-41DE-ACDB-F5916C0A7A77}"/>
    <cellStyle name="Normal 2 3 2 2 3 4" xfId="5414" xr:uid="{6C0AC3F0-9086-43DF-8F9D-FA77D5579765}"/>
    <cellStyle name="Normal 2 3 2 2 4" xfId="2200" xr:uid="{00000000-0005-0000-0000-00002F090000}"/>
    <cellStyle name="Normal 2 3 2 2 4 2" xfId="6334" xr:uid="{48905477-3A7C-4276-AFDD-C560A7E45BDF}"/>
    <cellStyle name="Normal 2 3 2 2 5" xfId="3578" xr:uid="{1841C2A4-D547-40D7-B837-671FE480B223}"/>
    <cellStyle name="Normal 2 3 2 2 5 2" xfId="7712" xr:uid="{A90EE127-3FBB-4D89-A130-1CF0AFEDD3EE}"/>
    <cellStyle name="Normal 2 3 2 2 6" xfId="4956" xr:uid="{C7C70352-7295-4F0E-8BA6-BA38626F8344}"/>
    <cellStyle name="Normal 2 3 2 3" xfId="477" xr:uid="{00000000-0005-0000-0000-000030090000}"/>
    <cellStyle name="Normal 2 3 2 3 2" xfId="1550" xr:uid="{00000000-0005-0000-0000-000031090000}"/>
    <cellStyle name="Normal 2 3 2 3 2 2" xfId="2939" xr:uid="{00000000-0005-0000-0000-000032090000}"/>
    <cellStyle name="Normal 2 3 2 3 2 2 2" xfId="7073" xr:uid="{D1CD2574-0FCA-415D-91DA-3277263B4986}"/>
    <cellStyle name="Normal 2 3 2 3 2 3" xfId="4317" xr:uid="{DD9FC731-18DE-4F1E-AFFA-91462911D1CA}"/>
    <cellStyle name="Normal 2 3 2 3 2 3 2" xfId="8451" xr:uid="{EBD9B4D7-3350-46DB-883E-547320F12317}"/>
    <cellStyle name="Normal 2 3 2 3 2 4" xfId="5695" xr:uid="{7C0ACC1F-61F1-4279-A047-4777320250F1}"/>
    <cellStyle name="Normal 2 3 2 3 3" xfId="1045" xr:uid="{00000000-0005-0000-0000-000033090000}"/>
    <cellStyle name="Normal 2 3 2 3 3 2" xfId="2495" xr:uid="{00000000-0005-0000-0000-000034090000}"/>
    <cellStyle name="Normal 2 3 2 3 3 2 2" xfId="6629" xr:uid="{954138D3-A2CC-4B22-991D-B983B121A66D}"/>
    <cellStyle name="Normal 2 3 2 3 3 3" xfId="3873" xr:uid="{BD64FA21-3A4C-4586-8611-B20D3A0593CF}"/>
    <cellStyle name="Normal 2 3 2 3 3 3 2" xfId="8007" xr:uid="{002B42CF-0A21-40D7-8000-FDFF56FD8FE8}"/>
    <cellStyle name="Normal 2 3 2 3 3 4" xfId="5251" xr:uid="{573A3F1D-BB87-4747-BDBA-E07AE6DC1D11}"/>
    <cellStyle name="Normal 2 3 2 3 4" xfId="2037" xr:uid="{00000000-0005-0000-0000-000035090000}"/>
    <cellStyle name="Normal 2 3 2 3 4 2" xfId="6171" xr:uid="{AC4401DA-B720-4396-90B7-733164C1B646}"/>
    <cellStyle name="Normal 2 3 2 3 5" xfId="3415" xr:uid="{14A3FE28-82EB-4FB4-9CDA-35C37AD69D84}"/>
    <cellStyle name="Normal 2 3 2 3 5 2" xfId="7549" xr:uid="{092847C7-7D65-474A-86DA-6BC24C2D934F}"/>
    <cellStyle name="Normal 2 3 2 3 6" xfId="4793" xr:uid="{24B0AEE3-075E-4BC1-9250-DA0DE72C7583}"/>
    <cellStyle name="Normal 2 3 3" xfId="544" xr:uid="{00000000-0005-0000-0000-000036090000}"/>
    <cellStyle name="Normal 2 3 3 2" xfId="1616" xr:uid="{00000000-0005-0000-0000-000037090000}"/>
    <cellStyle name="Normal 2 3 3 2 2" xfId="3005" xr:uid="{00000000-0005-0000-0000-000038090000}"/>
    <cellStyle name="Normal 2 3 3 2 2 2" xfId="7139" xr:uid="{AA03C6EC-337C-41E7-A121-3D6614C9818D}"/>
    <cellStyle name="Normal 2 3 3 2 3" xfId="4383" xr:uid="{E4FBD8F8-74C9-4A2C-B911-149DEEEA0E6C}"/>
    <cellStyle name="Normal 2 3 3 2 3 2" xfId="8517" xr:uid="{D7CC7AA7-F4C3-4438-A716-E82AEA6D95AB}"/>
    <cellStyle name="Normal 2 3 3 2 4" xfId="5761" xr:uid="{564D023E-9F30-49D1-94B7-B59F0F82E0DC}"/>
    <cellStyle name="Normal 2 3 3 3" xfId="1111" xr:uid="{00000000-0005-0000-0000-000039090000}"/>
    <cellStyle name="Normal 2 3 3 3 2" xfId="2561" xr:uid="{00000000-0005-0000-0000-00003A090000}"/>
    <cellStyle name="Normal 2 3 3 3 2 2" xfId="6695" xr:uid="{7FB03CE5-1CB3-4B2C-8AE8-56C653DC298F}"/>
    <cellStyle name="Normal 2 3 3 3 3" xfId="3939" xr:uid="{BEA712E5-F6D2-4688-8E50-1B72C8266C43}"/>
    <cellStyle name="Normal 2 3 3 3 3 2" xfId="8073" xr:uid="{BAC44B6F-5AED-4219-92AF-3C9B47664934}"/>
    <cellStyle name="Normal 2 3 3 3 4" xfId="5317" xr:uid="{4AB33862-FA81-4482-91C5-B1CB85B4D613}"/>
    <cellStyle name="Normal 2 3 3 4" xfId="2103" xr:uid="{00000000-0005-0000-0000-00003B090000}"/>
    <cellStyle name="Normal 2 3 3 4 2" xfId="6237" xr:uid="{B0031557-C0DD-4B06-A4E3-FDB8EAEE5265}"/>
    <cellStyle name="Normal 2 3 3 5" xfId="3481" xr:uid="{38859D80-1D33-4CB9-BBB9-AC9E28D7DD29}"/>
    <cellStyle name="Normal 2 3 3 5 2" xfId="7615" xr:uid="{80479B84-03B6-47FE-AFE8-1D07EF716652}"/>
    <cellStyle name="Normal 2 3 3 6" xfId="4859" xr:uid="{EBC9F202-416F-41E9-AA44-DDDF8900BF87}"/>
    <cellStyle name="Normal 2 3 4" xfId="736" xr:uid="{00000000-0005-0000-0000-00003C090000}"/>
    <cellStyle name="Normal 2 3 4 2" xfId="1789" xr:uid="{00000000-0005-0000-0000-00003D090000}"/>
    <cellStyle name="Normal 2 3 4 2 2" xfId="3170" xr:uid="{00000000-0005-0000-0000-00003E090000}"/>
    <cellStyle name="Normal 2 3 4 2 2 2" xfId="7304" xr:uid="{87CD52BA-073A-4FE4-BEB9-36B8FA2404B1}"/>
    <cellStyle name="Normal 2 3 4 2 3" xfId="4548" xr:uid="{20C5C86B-BE37-4C64-AABE-923F0CF853CF}"/>
    <cellStyle name="Normal 2 3 4 2 3 2" xfId="8682" xr:uid="{BE82A9CC-5A8B-4D04-BEB2-1BE79C6108C5}"/>
    <cellStyle name="Normal 2 3 4 2 4" xfId="5926" xr:uid="{63F91956-4BBB-44C1-A44C-7E6A6C62BD49}"/>
    <cellStyle name="Normal 2 3 4 3" xfId="1277" xr:uid="{00000000-0005-0000-0000-00003F090000}"/>
    <cellStyle name="Normal 2 3 4 3 2" xfId="2726" xr:uid="{00000000-0005-0000-0000-000040090000}"/>
    <cellStyle name="Normal 2 3 4 3 2 2" xfId="6860" xr:uid="{E25E3492-7865-4383-AF03-09A8423B6724}"/>
    <cellStyle name="Normal 2 3 4 3 3" xfId="4104" xr:uid="{A89C5240-44DD-4C4D-8FD8-278BFB55CE90}"/>
    <cellStyle name="Normal 2 3 4 3 3 2" xfId="8238" xr:uid="{E8557AE2-B3C0-437A-A348-7BDA05B368DC}"/>
    <cellStyle name="Normal 2 3 4 3 4" xfId="5482" xr:uid="{93AF646C-D307-4212-9350-284758B47C9F}"/>
    <cellStyle name="Normal 2 3 4 4" xfId="2270" xr:uid="{00000000-0005-0000-0000-000041090000}"/>
    <cellStyle name="Normal 2 3 4 4 2" xfId="6404" xr:uid="{3DABB881-2BEE-4473-9992-AAD5A7077C53}"/>
    <cellStyle name="Normal 2 3 4 5" xfId="3648" xr:uid="{2DDFCDAD-EB5D-4F2B-9A69-A34FC286CD94}"/>
    <cellStyle name="Normal 2 3 4 5 2" xfId="7782" xr:uid="{A14F8596-7D8C-4AF8-807F-FB672895CC4D}"/>
    <cellStyle name="Normal 2 3 4 6" xfId="5026" xr:uid="{94C61AD2-FC67-4C96-B515-BEE404CD4EBB}"/>
    <cellStyle name="Normal 2 3 5" xfId="848" xr:uid="{00000000-0005-0000-0000-000042090000}"/>
    <cellStyle name="Normal 2 3 6" xfId="374" xr:uid="{00000000-0005-0000-0000-000043090000}"/>
    <cellStyle name="Normal 2 3 6 2" xfId="1454" xr:uid="{00000000-0005-0000-0000-000044090000}"/>
    <cellStyle name="Normal 2 3 6 2 2" xfId="2843" xr:uid="{00000000-0005-0000-0000-000045090000}"/>
    <cellStyle name="Normal 2 3 6 2 2 2" xfId="6977" xr:uid="{7C31323D-73EF-4575-AFE1-51FC61D0B285}"/>
    <cellStyle name="Normal 2 3 6 2 3" xfId="4221" xr:uid="{52A4171F-A212-4F93-BAC0-8E6439D10EE2}"/>
    <cellStyle name="Normal 2 3 6 2 3 2" xfId="8355" xr:uid="{6BEEEC26-24C2-42F4-BEF1-229881DAD191}"/>
    <cellStyle name="Normal 2 3 6 2 4" xfId="5599" xr:uid="{B89C2C25-C83F-4CF8-B3CB-01E443E4944E}"/>
    <cellStyle name="Normal 2 3 6 3" xfId="948" xr:uid="{00000000-0005-0000-0000-000046090000}"/>
    <cellStyle name="Normal 2 3 6 3 2" xfId="2399" xr:uid="{00000000-0005-0000-0000-000047090000}"/>
    <cellStyle name="Normal 2 3 6 3 2 2" xfId="6533" xr:uid="{36929B07-A0FA-473C-AED1-E582F4FC49AA}"/>
    <cellStyle name="Normal 2 3 6 3 3" xfId="3777" xr:uid="{CFCAE6B3-25D0-41F9-ADD7-9B7AB79FD76B}"/>
    <cellStyle name="Normal 2 3 6 3 3 2" xfId="7911" xr:uid="{333C97E0-DD8B-4193-99DD-B031865B9B34}"/>
    <cellStyle name="Normal 2 3 6 3 4" xfId="5155" xr:uid="{CA3327D8-AAF6-44D9-A050-35D19DB6EF5B}"/>
    <cellStyle name="Normal 2 3 6 4" xfId="1940" xr:uid="{00000000-0005-0000-0000-000048090000}"/>
    <cellStyle name="Normal 2 3 6 4 2" xfId="6074" xr:uid="{08C5D470-C0C1-4D9F-8325-9131FB2662F5}"/>
    <cellStyle name="Normal 2 3 6 5" xfId="3318" xr:uid="{FE740666-FB01-42CE-A612-687CAAE67E82}"/>
    <cellStyle name="Normal 2 3 6 5 2" xfId="7452" xr:uid="{EBAB1088-0D1E-48E0-9462-19B234D92D00}"/>
    <cellStyle name="Normal 2 3 6 6" xfId="4696" xr:uid="{F4041B5C-B3C9-40B5-84AF-A510F1B1DB2E}"/>
    <cellStyle name="Normal 2 3 7" xfId="119" xr:uid="{00000000-0005-0000-0000-000049090000}"/>
    <cellStyle name="Normal 2 4" xfId="133" xr:uid="{00000000-0005-0000-0000-00004A090000}"/>
    <cellStyle name="Normal 2 4 2" xfId="507" xr:uid="{00000000-0005-0000-0000-00004B090000}"/>
    <cellStyle name="Normal 2 4 2 2" xfId="671" xr:uid="{00000000-0005-0000-0000-00004C090000}"/>
    <cellStyle name="Normal 2 4 2 2 2" xfId="1743" xr:uid="{00000000-0005-0000-0000-00004D090000}"/>
    <cellStyle name="Normal 2 4 2 2 2 2" xfId="3132" xr:uid="{00000000-0005-0000-0000-00004E090000}"/>
    <cellStyle name="Normal 2 4 2 2 2 2 2" xfId="7266" xr:uid="{20801E65-287A-4AD8-BDE4-64546E8C91F6}"/>
    <cellStyle name="Normal 2 4 2 2 2 3" xfId="4510" xr:uid="{A93B968B-D198-412E-B689-A5903C38B44F}"/>
    <cellStyle name="Normal 2 4 2 2 2 3 2" xfId="8644" xr:uid="{3A4B36AD-203C-4F38-9526-84B9AE47DD8A}"/>
    <cellStyle name="Normal 2 4 2 2 2 4" xfId="5888" xr:uid="{3FA87125-062A-4071-ADE8-40BCE208F4D9}"/>
    <cellStyle name="Normal 2 4 2 2 3" xfId="1238" xr:uid="{00000000-0005-0000-0000-00004F090000}"/>
    <cellStyle name="Normal 2 4 2 2 3 2" xfId="2688" xr:uid="{00000000-0005-0000-0000-000050090000}"/>
    <cellStyle name="Normal 2 4 2 2 3 2 2" xfId="6822" xr:uid="{368D11EA-2920-433D-A452-0D5B86240247}"/>
    <cellStyle name="Normal 2 4 2 2 3 3" xfId="4066" xr:uid="{6932ECBB-3778-4083-A1B0-BEAB9FE89654}"/>
    <cellStyle name="Normal 2 4 2 2 3 3 2" xfId="8200" xr:uid="{AF661197-3ACF-4412-B7A3-FE5D8CC926C2}"/>
    <cellStyle name="Normal 2 4 2 2 3 4" xfId="5444" xr:uid="{C8607ABE-1F52-4FAD-8A13-C0AE5C4B30E9}"/>
    <cellStyle name="Normal 2 4 2 2 4" xfId="2230" xr:uid="{00000000-0005-0000-0000-000051090000}"/>
    <cellStyle name="Normal 2 4 2 2 4 2" xfId="6364" xr:uid="{3C51C058-4CB9-4DE0-9653-ACFD405E2F75}"/>
    <cellStyle name="Normal 2 4 2 2 5" xfId="3608" xr:uid="{A0127794-99B7-4F5A-AF55-7F7216715051}"/>
    <cellStyle name="Normal 2 4 2 2 5 2" xfId="7742" xr:uid="{9405CB09-8EA1-4FA5-9945-4D05067A440A}"/>
    <cellStyle name="Normal 2 4 2 2 6" xfId="4986" xr:uid="{A48CF8B7-2DC6-489F-AE66-C92859B418D2}"/>
    <cellStyle name="Normal 2 4 2 3" xfId="1580" xr:uid="{00000000-0005-0000-0000-000052090000}"/>
    <cellStyle name="Normal 2 4 2 3 2" xfId="2969" xr:uid="{00000000-0005-0000-0000-000053090000}"/>
    <cellStyle name="Normal 2 4 2 3 2 2" xfId="7103" xr:uid="{96B3651D-43AE-42C3-9B7B-1462D75CE7E3}"/>
    <cellStyle name="Normal 2 4 2 3 3" xfId="4347" xr:uid="{542F2740-21C8-4373-8A89-66B5C83193FE}"/>
    <cellStyle name="Normal 2 4 2 3 3 2" xfId="8481" xr:uid="{4E52E0E6-3C2F-42B6-9DB3-329EA13AB887}"/>
    <cellStyle name="Normal 2 4 2 3 4" xfId="5725" xr:uid="{6CCF70FB-11AF-4130-B7D6-20B4E292516D}"/>
    <cellStyle name="Normal 2 4 2 4" xfId="1075" xr:uid="{00000000-0005-0000-0000-000054090000}"/>
    <cellStyle name="Normal 2 4 2 4 2" xfId="2525" xr:uid="{00000000-0005-0000-0000-000055090000}"/>
    <cellStyle name="Normal 2 4 2 4 2 2" xfId="6659" xr:uid="{4E238BB9-EE9D-4547-9BCE-A242537FB768}"/>
    <cellStyle name="Normal 2 4 2 4 3" xfId="3903" xr:uid="{0E7A70AF-2AE0-4E26-816D-59872726C5E6}"/>
    <cellStyle name="Normal 2 4 2 4 3 2" xfId="8037" xr:uid="{CCAB2BE4-78B0-4E3D-B2DB-A09B8A3F5924}"/>
    <cellStyle name="Normal 2 4 2 4 4" xfId="5281" xr:uid="{ECD083F2-BB85-480E-807F-E1A24DAE8820}"/>
    <cellStyle name="Normal 2 4 2 5" xfId="2067" xr:uid="{00000000-0005-0000-0000-000056090000}"/>
    <cellStyle name="Normal 2 4 2 5 2" xfId="6201" xr:uid="{BE203B96-7A79-4404-AA5D-DA0BF7300ACD}"/>
    <cellStyle name="Normal 2 4 2 6" xfId="3445" xr:uid="{BF75C9B3-B7FA-4AE3-A870-69CCC38FBA78}"/>
    <cellStyle name="Normal 2 4 2 6 2" xfId="7579" xr:uid="{4AB80FBE-651D-442D-9CB0-F0A8013E86A8}"/>
    <cellStyle name="Normal 2 4 2 7" xfId="4823" xr:uid="{533B9F00-1E06-42C2-B3AB-C2789A132F95}"/>
    <cellStyle name="Normal 2 4 3" xfId="584" xr:uid="{00000000-0005-0000-0000-000057090000}"/>
    <cellStyle name="Normal 2 4 3 2" xfId="1656" xr:uid="{00000000-0005-0000-0000-000058090000}"/>
    <cellStyle name="Normal 2 4 3 2 2" xfId="3045" xr:uid="{00000000-0005-0000-0000-000059090000}"/>
    <cellStyle name="Normal 2 4 3 2 2 2" xfId="7179" xr:uid="{FD10C544-6DA0-4CC2-ADB0-D78E07DE3973}"/>
    <cellStyle name="Normal 2 4 3 2 3" xfId="4423" xr:uid="{08C8F1E7-8795-4A58-888B-09B1793402DD}"/>
    <cellStyle name="Normal 2 4 3 2 3 2" xfId="8557" xr:uid="{86F2CF47-AF57-430D-BB00-13E08F51897F}"/>
    <cellStyle name="Normal 2 4 3 2 4" xfId="5801" xr:uid="{81715D2E-108F-4BF1-A675-55EA74B436B6}"/>
    <cellStyle name="Normal 2 4 3 3" xfId="1151" xr:uid="{00000000-0005-0000-0000-00005A090000}"/>
    <cellStyle name="Normal 2 4 3 3 2" xfId="2601" xr:uid="{00000000-0005-0000-0000-00005B090000}"/>
    <cellStyle name="Normal 2 4 3 3 2 2" xfId="6735" xr:uid="{FDEB09F3-347B-4818-BCBF-2687A98AAE4E}"/>
    <cellStyle name="Normal 2 4 3 3 3" xfId="3979" xr:uid="{05C7DA57-90F0-4B7B-95F3-5679C20CAF64}"/>
    <cellStyle name="Normal 2 4 3 3 3 2" xfId="8113" xr:uid="{9F7365FD-4403-49F0-8093-4EF4CACBF2EF}"/>
    <cellStyle name="Normal 2 4 3 3 4" xfId="5357" xr:uid="{2292E83A-B39C-4BD4-A06B-CB633D0AB47A}"/>
    <cellStyle name="Normal 2 4 3 4" xfId="2143" xr:uid="{00000000-0005-0000-0000-00005C090000}"/>
    <cellStyle name="Normal 2 4 3 4 2" xfId="6277" xr:uid="{51AD85A8-963C-4C7F-A316-FBE469C90C2A}"/>
    <cellStyle name="Normal 2 4 3 5" xfId="3521" xr:uid="{B9F08077-4AB9-48D4-9D52-A639CBBF15F2}"/>
    <cellStyle name="Normal 2 4 3 5 2" xfId="7655" xr:uid="{35CD0AE6-CBE5-4776-ACDA-553F04870D5C}"/>
    <cellStyle name="Normal 2 4 3 6" xfId="4899" xr:uid="{0477DAB5-C5B1-44F9-B7E7-9C42DE7A523A}"/>
    <cellStyle name="Normal 2 4 4" xfId="761" xr:uid="{00000000-0005-0000-0000-00005D090000}"/>
    <cellStyle name="Normal 2 4 5" xfId="418" xr:uid="{00000000-0005-0000-0000-00005E090000}"/>
    <cellStyle name="Normal 2 4 5 2" xfId="1493" xr:uid="{00000000-0005-0000-0000-00005F090000}"/>
    <cellStyle name="Normal 2 4 5 2 2" xfId="2882" xr:uid="{00000000-0005-0000-0000-000060090000}"/>
    <cellStyle name="Normal 2 4 5 2 2 2" xfId="7016" xr:uid="{D1A3CD5B-98D3-444B-9C65-6BD1457C1BD1}"/>
    <cellStyle name="Normal 2 4 5 2 3" xfId="4260" xr:uid="{93A2DDE7-42B5-4904-A81B-5103A9AEA167}"/>
    <cellStyle name="Normal 2 4 5 2 3 2" xfId="8394" xr:uid="{00A7DB4F-D267-4ABF-AAB1-BD1DF4C2BE47}"/>
    <cellStyle name="Normal 2 4 5 2 4" xfId="5638" xr:uid="{6117921B-3F5D-48C6-9A86-616CAAD52600}"/>
    <cellStyle name="Normal 2 4 5 3" xfId="988" xr:uid="{00000000-0005-0000-0000-000061090000}"/>
    <cellStyle name="Normal 2 4 5 3 2" xfId="2438" xr:uid="{00000000-0005-0000-0000-000062090000}"/>
    <cellStyle name="Normal 2 4 5 3 2 2" xfId="6572" xr:uid="{1490B139-B733-421F-8B7A-1F06A7939C67}"/>
    <cellStyle name="Normal 2 4 5 3 3" xfId="3816" xr:uid="{97AF560B-838D-420A-9EF4-F7B4C26A2DA7}"/>
    <cellStyle name="Normal 2 4 5 3 3 2" xfId="7950" xr:uid="{1029C83D-7AC0-438B-8750-F810928E911E}"/>
    <cellStyle name="Normal 2 4 5 3 4" xfId="5194" xr:uid="{5CC0AE8A-7E76-48A2-B5EE-006B372DCE63}"/>
    <cellStyle name="Normal 2 4 5 4" xfId="1980" xr:uid="{00000000-0005-0000-0000-000063090000}"/>
    <cellStyle name="Normal 2 4 5 4 2" xfId="6114" xr:uid="{D2EBC21C-B74D-4C9D-A023-93D988626889}"/>
    <cellStyle name="Normal 2 4 5 5" xfId="3358" xr:uid="{F014C4EE-CDAB-480F-AD4F-461EC55F88F8}"/>
    <cellStyle name="Normal 2 4 5 5 2" xfId="7492" xr:uid="{26656222-9B6A-448A-AE2E-833916C3F665}"/>
    <cellStyle name="Normal 2 4 5 6" xfId="4736" xr:uid="{45617525-93B5-45DF-9C88-FEC789FA0B7E}"/>
    <cellStyle name="Normal 2 5" xfId="247" xr:uid="{00000000-0005-0000-0000-000064090000}"/>
    <cellStyle name="Normal 2 5 2" xfId="618" xr:uid="{00000000-0005-0000-0000-000065090000}"/>
    <cellStyle name="Normal 2 5 2 2" xfId="1690" xr:uid="{00000000-0005-0000-0000-000066090000}"/>
    <cellStyle name="Normal 2 5 2 2 2" xfId="3079" xr:uid="{00000000-0005-0000-0000-000067090000}"/>
    <cellStyle name="Normal 2 5 2 2 2 2" xfId="7213" xr:uid="{3BB32F28-D75B-4369-9C53-34BA3C57F3CD}"/>
    <cellStyle name="Normal 2 5 2 2 3" xfId="4457" xr:uid="{06B912E2-09A8-4B4C-AD4F-9E233193857B}"/>
    <cellStyle name="Normal 2 5 2 2 3 2" xfId="8591" xr:uid="{1B0EA886-2DCA-448D-A3A0-7C3100231EF7}"/>
    <cellStyle name="Normal 2 5 2 2 4" xfId="5835" xr:uid="{9DDC8C29-5746-48B3-858D-D3F13A449ACA}"/>
    <cellStyle name="Normal 2 5 2 3" xfId="1185" xr:uid="{00000000-0005-0000-0000-000068090000}"/>
    <cellStyle name="Normal 2 5 2 3 2" xfId="2635" xr:uid="{00000000-0005-0000-0000-000069090000}"/>
    <cellStyle name="Normal 2 5 2 3 2 2" xfId="6769" xr:uid="{EA8A7B78-D959-42C0-A7A9-9397C56A91C6}"/>
    <cellStyle name="Normal 2 5 2 3 3" xfId="4013" xr:uid="{53575F35-1EE1-4C56-AA0A-E6D36342AEE6}"/>
    <cellStyle name="Normal 2 5 2 3 3 2" xfId="8147" xr:uid="{682FA863-5A87-458A-9E41-CCF2161C576C}"/>
    <cellStyle name="Normal 2 5 2 3 4" xfId="5391" xr:uid="{2213E875-C2F6-4D8F-B457-6E13AAC2005A}"/>
    <cellStyle name="Normal 2 5 2 4" xfId="2177" xr:uid="{00000000-0005-0000-0000-00006A090000}"/>
    <cellStyle name="Normal 2 5 2 4 2" xfId="6311" xr:uid="{18E19BEE-4C48-4172-B3F2-EA63E9CF88FB}"/>
    <cellStyle name="Normal 2 5 2 5" xfId="3555" xr:uid="{93742939-F4FD-4158-974F-5334E3EB9AEC}"/>
    <cellStyle name="Normal 2 5 2 5 2" xfId="7689" xr:uid="{03D09539-4748-4F23-8F93-EB7FD45ACF4B}"/>
    <cellStyle name="Normal 2 5 2 6" xfId="4933" xr:uid="{DE34B4FA-70F0-4B4D-8BF0-DA7E8E2FB145}"/>
    <cellStyle name="Normal 2 5 3" xfId="453" xr:uid="{00000000-0005-0000-0000-00006B090000}"/>
    <cellStyle name="Normal 2 5 3 2" xfId="1527" xr:uid="{00000000-0005-0000-0000-00006C090000}"/>
    <cellStyle name="Normal 2 5 3 2 2" xfId="2916" xr:uid="{00000000-0005-0000-0000-00006D090000}"/>
    <cellStyle name="Normal 2 5 3 2 2 2" xfId="7050" xr:uid="{88334A8F-7184-46DA-9BAF-FF14736F191C}"/>
    <cellStyle name="Normal 2 5 3 2 3" xfId="4294" xr:uid="{AFA08C97-B250-4F74-B014-E0A5D8049AD9}"/>
    <cellStyle name="Normal 2 5 3 2 3 2" xfId="8428" xr:uid="{488F5642-EF8F-43A2-9B22-18B60C70940B}"/>
    <cellStyle name="Normal 2 5 3 2 4" xfId="5672" xr:uid="{D745172D-565B-43DC-ABBE-99A36A5CBE4A}"/>
    <cellStyle name="Normal 2 5 3 3" xfId="1022" xr:uid="{00000000-0005-0000-0000-00006E090000}"/>
    <cellStyle name="Normal 2 5 3 3 2" xfId="2472" xr:uid="{00000000-0005-0000-0000-00006F090000}"/>
    <cellStyle name="Normal 2 5 3 3 2 2" xfId="6606" xr:uid="{1247A774-1E96-456C-95C5-3AF927B47019}"/>
    <cellStyle name="Normal 2 5 3 3 3" xfId="3850" xr:uid="{AC4315CA-4876-498B-B458-995F84F9AB32}"/>
    <cellStyle name="Normal 2 5 3 3 3 2" xfId="7984" xr:uid="{46AB0F54-5E0B-406D-B740-E0D3EED362A8}"/>
    <cellStyle name="Normal 2 5 3 3 4" xfId="5228" xr:uid="{F8D1A01C-A669-4F16-9122-82BFB5B127FC}"/>
    <cellStyle name="Normal 2 5 3 4" xfId="2014" xr:uid="{00000000-0005-0000-0000-000070090000}"/>
    <cellStyle name="Normal 2 5 3 4 2" xfId="6148" xr:uid="{0511EDC2-D071-4DEC-BE2F-BEEE8E5A3E0A}"/>
    <cellStyle name="Normal 2 5 3 5" xfId="3392" xr:uid="{E982AE1F-DB58-47BA-B31B-103D13F5DC5A}"/>
    <cellStyle name="Normal 2 5 3 5 2" xfId="7526" xr:uid="{842FF653-CA4C-411C-88A2-0A1A322EBF1F}"/>
    <cellStyle name="Normal 2 5 3 6" xfId="4770" xr:uid="{0AE63EE8-EFBC-46C4-8F4C-2D84FF72D0C1}"/>
    <cellStyle name="Normal 2 6" xfId="365" xr:uid="{00000000-0005-0000-0000-000071090000}"/>
    <cellStyle name="Normal 2 6 2" xfId="1447" xr:uid="{00000000-0005-0000-0000-000072090000}"/>
    <cellStyle name="Normal 2 6 2 2" xfId="2836" xr:uid="{00000000-0005-0000-0000-000073090000}"/>
    <cellStyle name="Normal 2 6 2 2 2" xfId="6970" xr:uid="{5F3567E4-B8AD-49E8-B7D1-B417BA114557}"/>
    <cellStyle name="Normal 2 6 2 3" xfId="4214" xr:uid="{B502517C-7A96-4863-B9A6-108704E1F48E}"/>
    <cellStyle name="Normal 2 6 2 3 2" xfId="8348" xr:uid="{31BB80F6-2CD0-47B1-A5AD-6F4EBEE8C301}"/>
    <cellStyle name="Normal 2 6 2 4" xfId="5592" xr:uid="{CC041FDC-A93E-4DBD-B6AD-8BA3F1523B08}"/>
    <cellStyle name="Normal 2 6 3" xfId="939" xr:uid="{00000000-0005-0000-0000-000074090000}"/>
    <cellStyle name="Normal 2 6 3 2" xfId="2392" xr:uid="{00000000-0005-0000-0000-000075090000}"/>
    <cellStyle name="Normal 2 6 3 2 2" xfId="6526" xr:uid="{95B6CA35-FD2A-4AB7-89E6-2156E94AC954}"/>
    <cellStyle name="Normal 2 6 3 3" xfId="3770" xr:uid="{48E91F4D-A677-4FDB-BF55-FF4514A146EA}"/>
    <cellStyle name="Normal 2 6 3 3 2" xfId="7904" xr:uid="{9236E6C3-C648-4978-9066-CC09F7104351}"/>
    <cellStyle name="Normal 2 6 3 4" xfId="5148" xr:uid="{5AE30632-E875-4B7F-AD20-4CA1842B3413}"/>
    <cellStyle name="Normal 2 6 4" xfId="1933" xr:uid="{00000000-0005-0000-0000-000076090000}"/>
    <cellStyle name="Normal 2 6 4 2" xfId="6067" xr:uid="{DE8CA73E-E73A-4809-94EE-B1776D947052}"/>
    <cellStyle name="Normal 2 6 5" xfId="3311" xr:uid="{6F5AAA54-3861-426E-9AF0-792D2309E404}"/>
    <cellStyle name="Normal 2 6 5 2" xfId="7445" xr:uid="{CB044BCD-D168-44AE-8EDF-77B86B0F9874}"/>
    <cellStyle name="Normal 2 6 6" xfId="4689" xr:uid="{1DA63BDC-9CBA-4F1A-AAFE-8A8F1F0AA9E5}"/>
    <cellStyle name="Normal 2 7" xfId="525" xr:uid="{00000000-0005-0000-0000-000077090000}"/>
    <cellStyle name="Normal 2 7 2" xfId="1597" xr:uid="{00000000-0005-0000-0000-000078090000}"/>
    <cellStyle name="Normal 2 7 2 2" xfId="2986" xr:uid="{00000000-0005-0000-0000-000079090000}"/>
    <cellStyle name="Normal 2 7 2 2 2" xfId="7120" xr:uid="{7457E450-6113-4D62-8FD3-332C1008DB51}"/>
    <cellStyle name="Normal 2 7 2 3" xfId="4364" xr:uid="{9C2E3E3F-2350-4BCE-806D-FC9222D29493}"/>
    <cellStyle name="Normal 2 7 2 3 2" xfId="8498" xr:uid="{275F90E2-4CF2-4E5C-B592-D02CA316777E}"/>
    <cellStyle name="Normal 2 7 2 4" xfId="5742" xr:uid="{8CA2CDB5-03C0-4F59-B711-DBA30065A274}"/>
    <cellStyle name="Normal 2 7 3" xfId="1092" xr:uid="{00000000-0005-0000-0000-00007A090000}"/>
    <cellStyle name="Normal 2 7 3 2" xfId="2542" xr:uid="{00000000-0005-0000-0000-00007B090000}"/>
    <cellStyle name="Normal 2 7 3 2 2" xfId="6676" xr:uid="{E98ADAD2-015D-40CD-B91B-DD492CDEBAC4}"/>
    <cellStyle name="Normal 2 7 3 3" xfId="3920" xr:uid="{D159AE7A-7237-49EA-A76E-137B9AA34AF7}"/>
    <cellStyle name="Normal 2 7 3 3 2" xfId="8054" xr:uid="{AABA038E-E9DD-45B5-9219-7429515EB742}"/>
    <cellStyle name="Normal 2 7 3 4" xfId="5298" xr:uid="{C84965A7-2153-42B6-A4F7-0DF1D664B6CB}"/>
    <cellStyle name="Normal 2 7 4" xfId="2084" xr:uid="{00000000-0005-0000-0000-00007C090000}"/>
    <cellStyle name="Normal 2 7 4 2" xfId="6218" xr:uid="{CEE74FF0-832B-4D0F-BCEC-6C6EEFA2A57F}"/>
    <cellStyle name="Normal 2 7 5" xfId="3462" xr:uid="{56F17482-2B1E-4EF9-8670-6E2B3A505253}"/>
    <cellStyle name="Normal 2 7 5 2" xfId="7596" xr:uid="{123DAA80-E891-4D47-A3A6-A730AD3C550B}"/>
    <cellStyle name="Normal 2 7 6" xfId="4840" xr:uid="{B4C7CD3F-2B95-4090-BE63-DA9752F0AD8E}"/>
    <cellStyle name="Normal 2 8" xfId="768" xr:uid="{00000000-0005-0000-0000-00007D090000}"/>
    <cellStyle name="Normal 2 8 2" xfId="1814" xr:uid="{00000000-0005-0000-0000-00007E090000}"/>
    <cellStyle name="Normal 2 8 2 2" xfId="3194" xr:uid="{00000000-0005-0000-0000-00007F090000}"/>
    <cellStyle name="Normal 2 8 2 2 2" xfId="7328" xr:uid="{8B25641C-09CC-412D-AF3F-B2E2F8946765}"/>
    <cellStyle name="Normal 2 8 2 3" xfId="4572" xr:uid="{BC978B7E-F61C-4790-8761-7BB999885B8E}"/>
    <cellStyle name="Normal 2 8 2 3 2" xfId="8706" xr:uid="{FF060466-CD9D-460E-8BEC-4F1A8F5AEB17}"/>
    <cellStyle name="Normal 2 8 2 4" xfId="5950" xr:uid="{077A3B6A-C91C-4911-B5FF-507A4635B01C}"/>
    <cellStyle name="Normal 2 8 3" xfId="1303" xr:uid="{00000000-0005-0000-0000-000080090000}"/>
    <cellStyle name="Normal 2 8 3 2" xfId="2750" xr:uid="{00000000-0005-0000-0000-000081090000}"/>
    <cellStyle name="Normal 2 8 3 2 2" xfId="6884" xr:uid="{83C2F583-2207-423E-83F1-5581F5474DA7}"/>
    <cellStyle name="Normal 2 8 3 3" xfId="4128" xr:uid="{C414DADE-9358-4394-B356-9E7B62AE2940}"/>
    <cellStyle name="Normal 2 8 3 3 2" xfId="8262" xr:uid="{DA9AEDEE-6FE2-4594-8D46-61538E56235E}"/>
    <cellStyle name="Normal 2 8 3 4" xfId="5506" xr:uid="{4541A8B2-B8F7-40BA-B02C-90A82E094FA2}"/>
    <cellStyle name="Normal 2 8 4" xfId="2295" xr:uid="{00000000-0005-0000-0000-000082090000}"/>
    <cellStyle name="Normal 2 8 4 2" xfId="6429" xr:uid="{494300C2-39FB-47D2-9019-FCC8F8A6BB5E}"/>
    <cellStyle name="Normal 2 8 5" xfId="3673" xr:uid="{777F8926-811E-428E-A552-C049895D5A6E}"/>
    <cellStyle name="Normal 2 8 5 2" xfId="7807" xr:uid="{DFCB96E8-B4B5-484C-8C55-D204B7529E06}"/>
    <cellStyle name="Normal 2 8 6" xfId="5051" xr:uid="{81753634-E569-45EF-B36C-20D1D95D04D3}"/>
    <cellStyle name="Normal 20" xfId="281" xr:uid="{00000000-0005-0000-0000-000083090000}"/>
    <cellStyle name="Normal 21" xfId="86" xr:uid="{00000000-0005-0000-0000-000084090000}"/>
    <cellStyle name="Normal 21 2" xfId="871" xr:uid="{00000000-0005-0000-0000-000085090000}"/>
    <cellStyle name="Normal 3" xfId="20" xr:uid="{00000000-0005-0000-0000-000086090000}"/>
    <cellStyle name="Normal 3 2" xfId="120" xr:uid="{00000000-0005-0000-0000-000087090000}"/>
    <cellStyle name="Normal 3 2 2" xfId="197" xr:uid="{00000000-0005-0000-0000-000088090000}"/>
    <cellStyle name="Normal 3 2 2 2" xfId="642" xr:uid="{00000000-0005-0000-0000-000089090000}"/>
    <cellStyle name="Normal 3 2 2 2 2" xfId="1714" xr:uid="{00000000-0005-0000-0000-00008A090000}"/>
    <cellStyle name="Normal 3 2 2 2 2 2" xfId="3103" xr:uid="{00000000-0005-0000-0000-00008B090000}"/>
    <cellStyle name="Normal 3 2 2 2 2 2 2" xfId="7237" xr:uid="{3ECE0EC2-6B46-4FC9-A147-8F66E596B96F}"/>
    <cellStyle name="Normal 3 2 2 2 2 3" xfId="4481" xr:uid="{73DC2664-4CA7-4FDA-951A-2BD0CA77ADA8}"/>
    <cellStyle name="Normal 3 2 2 2 2 3 2" xfId="8615" xr:uid="{1D249624-4C13-4C12-A71E-5DC8B4C485A0}"/>
    <cellStyle name="Normal 3 2 2 2 2 4" xfId="5859" xr:uid="{74ED0EEF-5A3A-4AAE-8783-EBBE10544DF0}"/>
    <cellStyle name="Normal 3 2 2 2 3" xfId="1209" xr:uid="{00000000-0005-0000-0000-00008C090000}"/>
    <cellStyle name="Normal 3 2 2 2 3 2" xfId="2659" xr:uid="{00000000-0005-0000-0000-00008D090000}"/>
    <cellStyle name="Normal 3 2 2 2 3 2 2" xfId="6793" xr:uid="{79415824-6C76-4239-8237-93801AAF36D5}"/>
    <cellStyle name="Normal 3 2 2 2 3 3" xfId="4037" xr:uid="{698A8FFF-57FD-4507-AC86-72C2FDCBE367}"/>
    <cellStyle name="Normal 3 2 2 2 3 3 2" xfId="8171" xr:uid="{58F7DF51-A048-48B7-81C7-7A43CEECC396}"/>
    <cellStyle name="Normal 3 2 2 2 3 4" xfId="5415" xr:uid="{DC13E5FD-8DD2-4F00-BB16-8B02F52026F9}"/>
    <cellStyle name="Normal 3 2 2 2 4" xfId="2201" xr:uid="{00000000-0005-0000-0000-00008E090000}"/>
    <cellStyle name="Normal 3 2 2 2 4 2" xfId="6335" xr:uid="{2F5A00AD-5C29-4E4F-AE36-E31D2ABF15DC}"/>
    <cellStyle name="Normal 3 2 2 2 5" xfId="3579" xr:uid="{57F2BA5F-407D-4236-80B3-FBBC03B0A148}"/>
    <cellStyle name="Normal 3 2 2 2 5 2" xfId="7713" xr:uid="{518037F3-15FC-41E3-BD9A-99A244967D9A}"/>
    <cellStyle name="Normal 3 2 2 2 6" xfId="4957" xr:uid="{04570440-8E59-4DC0-8484-34DBFA4C36AB}"/>
    <cellStyle name="Normal 3 2 2 3" xfId="478" xr:uid="{00000000-0005-0000-0000-00008F090000}"/>
    <cellStyle name="Normal 3 2 2 3 2" xfId="1551" xr:uid="{00000000-0005-0000-0000-000090090000}"/>
    <cellStyle name="Normal 3 2 2 3 2 2" xfId="2940" xr:uid="{00000000-0005-0000-0000-000091090000}"/>
    <cellStyle name="Normal 3 2 2 3 2 2 2" xfId="7074" xr:uid="{D91C991A-E6A3-4224-BB61-5DF56E6A6ABD}"/>
    <cellStyle name="Normal 3 2 2 3 2 3" xfId="4318" xr:uid="{4B090A2A-D246-4F71-B80A-D241027BC659}"/>
    <cellStyle name="Normal 3 2 2 3 2 3 2" xfId="8452" xr:uid="{409C0124-14A1-48DD-890D-53DC2CC1E52B}"/>
    <cellStyle name="Normal 3 2 2 3 2 4" xfId="5696" xr:uid="{7FB4B99E-5893-4FDA-9C3C-761BA7E32AFF}"/>
    <cellStyle name="Normal 3 2 2 3 3" xfId="1046" xr:uid="{00000000-0005-0000-0000-000092090000}"/>
    <cellStyle name="Normal 3 2 2 3 3 2" xfId="2496" xr:uid="{00000000-0005-0000-0000-000093090000}"/>
    <cellStyle name="Normal 3 2 2 3 3 2 2" xfId="6630" xr:uid="{A36D491D-AD6C-43F3-A7F9-EAE4C9387113}"/>
    <cellStyle name="Normal 3 2 2 3 3 3" xfId="3874" xr:uid="{E1EE7328-3293-4FBC-93DF-A7ED6F68A4A4}"/>
    <cellStyle name="Normal 3 2 2 3 3 3 2" xfId="8008" xr:uid="{64BD20CD-0E7C-4D91-975C-D88E32C06C1D}"/>
    <cellStyle name="Normal 3 2 2 3 3 4" xfId="5252" xr:uid="{276A80EA-D273-4442-A522-7BA86A9C6145}"/>
    <cellStyle name="Normal 3 2 2 3 4" xfId="2038" xr:uid="{00000000-0005-0000-0000-000094090000}"/>
    <cellStyle name="Normal 3 2 2 3 4 2" xfId="6172" xr:uid="{0985D1AA-032F-4007-90F7-68B7F1121141}"/>
    <cellStyle name="Normal 3 2 2 3 5" xfId="3416" xr:uid="{95E64986-B860-4057-9D3D-6D58FAE23C4A}"/>
    <cellStyle name="Normal 3 2 2 3 5 2" xfId="7550" xr:uid="{94C2D7B6-ABD6-4298-80AC-301A9FC0A095}"/>
    <cellStyle name="Normal 3 2 2 3 6" xfId="4794" xr:uid="{24BDC7DE-2C4C-4F7E-9CB5-6B3E210DBF3F}"/>
    <cellStyle name="Normal 3 2 3" xfId="268" xr:uid="{00000000-0005-0000-0000-000095090000}"/>
    <cellStyle name="Normal 3 2 3 2" xfId="376" xr:uid="{00000000-0005-0000-0000-000096090000}"/>
    <cellStyle name="Normal 3 2 3 2 2" xfId="1456" xr:uid="{00000000-0005-0000-0000-000097090000}"/>
    <cellStyle name="Normal 3 2 3 2 2 2" xfId="2845" xr:uid="{00000000-0005-0000-0000-000098090000}"/>
    <cellStyle name="Normal 3 2 3 2 2 2 2" xfId="6979" xr:uid="{6A26FC92-645F-4CD6-989D-A8F41E37CBC4}"/>
    <cellStyle name="Normal 3 2 3 2 2 3" xfId="4223" xr:uid="{098C09EE-FBE8-4EB3-A02E-3C9C6CCB01E1}"/>
    <cellStyle name="Normal 3 2 3 2 2 3 2" xfId="8357" xr:uid="{796E43EE-05EE-4D28-BC31-22E7C4B2A7B7}"/>
    <cellStyle name="Normal 3 2 3 2 2 4" xfId="5601" xr:uid="{3F336205-AE3A-440A-8AB1-0D325AF5C233}"/>
    <cellStyle name="Normal 3 2 3 2 3" xfId="950" xr:uid="{00000000-0005-0000-0000-000099090000}"/>
    <cellStyle name="Normal 3 2 3 2 3 2" xfId="2401" xr:uid="{00000000-0005-0000-0000-00009A090000}"/>
    <cellStyle name="Normal 3 2 3 2 3 2 2" xfId="6535" xr:uid="{6B738941-3EF0-4748-9CBF-18A86CFDBF33}"/>
    <cellStyle name="Normal 3 2 3 2 3 3" xfId="3779" xr:uid="{38DC80D5-CD57-42B4-BC40-1B65DF3E058A}"/>
    <cellStyle name="Normal 3 2 3 2 3 3 2" xfId="7913" xr:uid="{0873D2D5-61C0-4AF6-B0DB-1A28C80E95A2}"/>
    <cellStyle name="Normal 3 2 3 2 3 4" xfId="5157" xr:uid="{80B8E733-4A41-4C3F-8A53-C75840F2902D}"/>
    <cellStyle name="Normal 3 2 3 2 4" xfId="1942" xr:uid="{00000000-0005-0000-0000-00009B090000}"/>
    <cellStyle name="Normal 3 2 3 2 4 2" xfId="6076" xr:uid="{CB8B0936-A292-4AB1-BBB8-D78770EBAD49}"/>
    <cellStyle name="Normal 3 2 3 2 5" xfId="3320" xr:uid="{535B3D9F-89E2-4686-9697-E04EBCE228A0}"/>
    <cellStyle name="Normal 3 2 3 2 5 2" xfId="7454" xr:uid="{12C8A92C-7C5A-4CA6-B2FF-7376C6A02F60}"/>
    <cellStyle name="Normal 3 2 3 2 6" xfId="4698" xr:uid="{5C33A6A5-5431-4EBA-84A8-4C4F99618989}"/>
    <cellStyle name="Normal 3 2 4" xfId="547" xr:uid="{00000000-0005-0000-0000-00009C090000}"/>
    <cellStyle name="Normal 3 2 4 2" xfId="1619" xr:uid="{00000000-0005-0000-0000-00009D090000}"/>
    <cellStyle name="Normal 3 2 4 2 2" xfId="3008" xr:uid="{00000000-0005-0000-0000-00009E090000}"/>
    <cellStyle name="Normal 3 2 4 2 2 2" xfId="7142" xr:uid="{6CAF85D3-EEA3-4CD5-80FE-1E113352139C}"/>
    <cellStyle name="Normal 3 2 4 2 3" xfId="4386" xr:uid="{38AC7F0A-2D82-4A4E-A6D4-D6F9C800210F}"/>
    <cellStyle name="Normal 3 2 4 2 3 2" xfId="8520" xr:uid="{5837CD44-AEBD-49B4-A33B-C6B09C900591}"/>
    <cellStyle name="Normal 3 2 4 2 4" xfId="5764" xr:uid="{31C95719-7ADE-4871-81CE-3A0DED467033}"/>
    <cellStyle name="Normal 3 2 4 3" xfId="1114" xr:uid="{00000000-0005-0000-0000-00009F090000}"/>
    <cellStyle name="Normal 3 2 4 3 2" xfId="2564" xr:uid="{00000000-0005-0000-0000-0000A0090000}"/>
    <cellStyle name="Normal 3 2 4 3 2 2" xfId="6698" xr:uid="{18617D9E-C1CD-42BF-BD4E-42C3271761D3}"/>
    <cellStyle name="Normal 3 2 4 3 3" xfId="3942" xr:uid="{CBAEFD7C-1BFB-4B9C-9D4A-9CAA4D26563F}"/>
    <cellStyle name="Normal 3 2 4 3 3 2" xfId="8076" xr:uid="{46A55011-7561-499A-B121-E583838E5666}"/>
    <cellStyle name="Normal 3 2 4 3 4" xfId="5320" xr:uid="{9CD2B31A-5453-49A5-8F1F-DBB8E1BA46EE}"/>
    <cellStyle name="Normal 3 2 4 4" xfId="2106" xr:uid="{00000000-0005-0000-0000-0000A1090000}"/>
    <cellStyle name="Normal 3 2 4 4 2" xfId="6240" xr:uid="{75482940-4891-4D80-9EA0-90CDD4604231}"/>
    <cellStyle name="Normal 3 2 4 5" xfId="3484" xr:uid="{C87A7F41-1F66-4595-96A7-BBD9B074569E}"/>
    <cellStyle name="Normal 3 2 4 5 2" xfId="7618" xr:uid="{915B82D4-50D5-4A85-AD72-336CB5C42B91}"/>
    <cellStyle name="Normal 3 2 4 6" xfId="4862" xr:uid="{D7D12362-065C-4D65-A440-5FD10A2A060B}"/>
    <cellStyle name="Normal 3 3" xfId="134" xr:uid="{00000000-0005-0000-0000-0000A2090000}"/>
    <cellStyle name="Normal 3 3 2" xfId="510" xr:uid="{00000000-0005-0000-0000-0000A3090000}"/>
    <cellStyle name="Normal 3 3 2 2" xfId="674" xr:uid="{00000000-0005-0000-0000-0000A4090000}"/>
    <cellStyle name="Normal 3 3 2 2 2" xfId="1746" xr:uid="{00000000-0005-0000-0000-0000A5090000}"/>
    <cellStyle name="Normal 3 3 2 2 2 2" xfId="3135" xr:uid="{00000000-0005-0000-0000-0000A6090000}"/>
    <cellStyle name="Normal 3 3 2 2 2 2 2" xfId="7269" xr:uid="{7435FF48-C897-4B2F-9604-4E730A7F5932}"/>
    <cellStyle name="Normal 3 3 2 2 2 3" xfId="4513" xr:uid="{A89A3A78-CE98-4D5F-AB9E-542FC87BA3C0}"/>
    <cellStyle name="Normal 3 3 2 2 2 3 2" xfId="8647" xr:uid="{741A5905-2CBC-4618-BCBA-D11C391688A6}"/>
    <cellStyle name="Normal 3 3 2 2 2 4" xfId="5891" xr:uid="{F47D928B-6FAC-47F0-AF20-A49D20EA02BB}"/>
    <cellStyle name="Normal 3 3 2 2 3" xfId="1241" xr:uid="{00000000-0005-0000-0000-0000A7090000}"/>
    <cellStyle name="Normal 3 3 2 2 3 2" xfId="2691" xr:uid="{00000000-0005-0000-0000-0000A8090000}"/>
    <cellStyle name="Normal 3 3 2 2 3 2 2" xfId="6825" xr:uid="{C17E6D49-4FF3-4C1B-98EB-B90A51861FF1}"/>
    <cellStyle name="Normal 3 3 2 2 3 3" xfId="4069" xr:uid="{229FCA31-3175-4113-9218-A229825020C4}"/>
    <cellStyle name="Normal 3 3 2 2 3 3 2" xfId="8203" xr:uid="{7BBCBF77-F1E1-454C-B3ED-62A867EFD43A}"/>
    <cellStyle name="Normal 3 3 2 2 3 4" xfId="5447" xr:uid="{C45F3750-A38D-4964-AF0A-C1315F42EFD8}"/>
    <cellStyle name="Normal 3 3 2 2 4" xfId="2233" xr:uid="{00000000-0005-0000-0000-0000A9090000}"/>
    <cellStyle name="Normal 3 3 2 2 4 2" xfId="6367" xr:uid="{E193551B-95C4-44B0-8113-5300F498F83E}"/>
    <cellStyle name="Normal 3 3 2 2 5" xfId="3611" xr:uid="{AE56C96C-C120-4FA4-A3B3-0C97384FAAF8}"/>
    <cellStyle name="Normal 3 3 2 2 5 2" xfId="7745" xr:uid="{26DF7FD7-B821-47DB-A1BC-90C9D0E040F3}"/>
    <cellStyle name="Normal 3 3 2 2 6" xfId="4989" xr:uid="{03D7B0F9-1D66-4479-A322-9DA2E0B7E9AA}"/>
    <cellStyle name="Normal 3 3 2 3" xfId="1583" xr:uid="{00000000-0005-0000-0000-0000AA090000}"/>
    <cellStyle name="Normal 3 3 2 3 2" xfId="2972" xr:uid="{00000000-0005-0000-0000-0000AB090000}"/>
    <cellStyle name="Normal 3 3 2 3 2 2" xfId="7106" xr:uid="{B55FF331-3BEF-4128-8456-B7C45A0DD560}"/>
    <cellStyle name="Normal 3 3 2 3 3" xfId="4350" xr:uid="{60845296-AE6F-4A45-8670-E19C96478D6B}"/>
    <cellStyle name="Normal 3 3 2 3 3 2" xfId="8484" xr:uid="{C451E7C7-1E14-43C3-B738-CF3D5108CA75}"/>
    <cellStyle name="Normal 3 3 2 3 4" xfId="5728" xr:uid="{0C09CD0E-CB9E-474B-9136-A207CC93F965}"/>
    <cellStyle name="Normal 3 3 2 4" xfId="1078" xr:uid="{00000000-0005-0000-0000-0000AC090000}"/>
    <cellStyle name="Normal 3 3 2 4 2" xfId="2528" xr:uid="{00000000-0005-0000-0000-0000AD090000}"/>
    <cellStyle name="Normal 3 3 2 4 2 2" xfId="6662" xr:uid="{E356F26B-FE2C-40EF-824C-76C154183ED6}"/>
    <cellStyle name="Normal 3 3 2 4 3" xfId="3906" xr:uid="{4D3F9484-5F26-4D4E-89BC-E09C77D64429}"/>
    <cellStyle name="Normal 3 3 2 4 3 2" xfId="8040" xr:uid="{EFD6974C-D21B-4DA3-BD78-B366BFFB8476}"/>
    <cellStyle name="Normal 3 3 2 4 4" xfId="5284" xr:uid="{F946753A-A11E-4EA1-B944-485D6AF81D58}"/>
    <cellStyle name="Normal 3 3 2 5" xfId="2070" xr:uid="{00000000-0005-0000-0000-0000AE090000}"/>
    <cellStyle name="Normal 3 3 2 5 2" xfId="6204" xr:uid="{1A13DF69-FD63-4217-8D07-D849189AF297}"/>
    <cellStyle name="Normal 3 3 2 6" xfId="3448" xr:uid="{F3754CE5-E7A4-4083-AFFB-53D8F344CD45}"/>
    <cellStyle name="Normal 3 3 2 6 2" xfId="7582" xr:uid="{52B3721A-6CC2-430E-B9A2-03C24A2C01B5}"/>
    <cellStyle name="Normal 3 3 2 7" xfId="4826" xr:uid="{F33C8941-76D6-40DD-8311-6A276E88C15A}"/>
    <cellStyle name="Normal 3 3 3" xfId="587" xr:uid="{00000000-0005-0000-0000-0000AF090000}"/>
    <cellStyle name="Normal 3 3 3 2" xfId="1659" xr:uid="{00000000-0005-0000-0000-0000B0090000}"/>
    <cellStyle name="Normal 3 3 3 2 2" xfId="3048" xr:uid="{00000000-0005-0000-0000-0000B1090000}"/>
    <cellStyle name="Normal 3 3 3 2 2 2" xfId="7182" xr:uid="{D5CEC515-C8C1-4C8C-A460-E072E2CFAF97}"/>
    <cellStyle name="Normal 3 3 3 2 3" xfId="4426" xr:uid="{6934B68B-9556-47EA-AB47-1B44BBA4D8A6}"/>
    <cellStyle name="Normal 3 3 3 2 3 2" xfId="8560" xr:uid="{FF3A016D-6F33-4B8B-A08A-32D2938F64C1}"/>
    <cellStyle name="Normal 3 3 3 2 4" xfId="5804" xr:uid="{BA86AAFA-F58A-4D8B-A883-EE8777940291}"/>
    <cellStyle name="Normal 3 3 3 3" xfId="1154" xr:uid="{00000000-0005-0000-0000-0000B2090000}"/>
    <cellStyle name="Normal 3 3 3 3 2" xfId="2604" xr:uid="{00000000-0005-0000-0000-0000B3090000}"/>
    <cellStyle name="Normal 3 3 3 3 2 2" xfId="6738" xr:uid="{1210E6D8-6334-4142-97CD-C88C09477833}"/>
    <cellStyle name="Normal 3 3 3 3 3" xfId="3982" xr:uid="{CB74AF1A-218C-4B95-865A-F682A311AE87}"/>
    <cellStyle name="Normal 3 3 3 3 3 2" xfId="8116" xr:uid="{3565A712-1660-4562-B518-C97ACDF8664D}"/>
    <cellStyle name="Normal 3 3 3 3 4" xfId="5360" xr:uid="{EE7D0F13-47D4-4E00-80E3-739E539EB5F6}"/>
    <cellStyle name="Normal 3 3 3 4" xfId="2146" xr:uid="{00000000-0005-0000-0000-0000B4090000}"/>
    <cellStyle name="Normal 3 3 3 4 2" xfId="6280" xr:uid="{4287BF78-2884-4026-88F9-3232D0192304}"/>
    <cellStyle name="Normal 3 3 3 5" xfId="3524" xr:uid="{0E18E6BF-3C63-4124-8BAE-A00F9A8FA734}"/>
    <cellStyle name="Normal 3 3 3 5 2" xfId="7658" xr:uid="{869C70D2-D682-4496-B32B-672070953759}"/>
    <cellStyle name="Normal 3 3 3 6" xfId="4902" xr:uid="{1A9A23CB-B6BB-4C06-BB60-36FF618A3F2E}"/>
    <cellStyle name="Normal 3 3 4" xfId="740" xr:uid="{00000000-0005-0000-0000-0000B5090000}"/>
    <cellStyle name="Normal 3 3 4 2" xfId="1792" xr:uid="{00000000-0005-0000-0000-0000B6090000}"/>
    <cellStyle name="Normal 3 3 4 2 2" xfId="3173" xr:uid="{00000000-0005-0000-0000-0000B7090000}"/>
    <cellStyle name="Normal 3 3 4 2 2 2" xfId="7307" xr:uid="{1E7E4EF0-E5EC-441D-98ED-ED723E84DFED}"/>
    <cellStyle name="Normal 3 3 4 2 3" xfId="4551" xr:uid="{B2A692CA-53C9-47A2-8C88-A88AAB22F6EB}"/>
    <cellStyle name="Normal 3 3 4 2 3 2" xfId="8685" xr:uid="{A2A446EB-DE13-4805-9488-4C90D9F66933}"/>
    <cellStyle name="Normal 3 3 4 2 4" xfId="5929" xr:uid="{287E02D1-F779-4420-BB4A-1C38E0A01541}"/>
    <cellStyle name="Normal 3 3 4 3" xfId="1280" xr:uid="{00000000-0005-0000-0000-0000B8090000}"/>
    <cellStyle name="Normal 3 3 4 3 2" xfId="2729" xr:uid="{00000000-0005-0000-0000-0000B9090000}"/>
    <cellStyle name="Normal 3 3 4 3 2 2" xfId="6863" xr:uid="{A2481E9A-9FCC-47F4-B2CB-EAC682AEF5CC}"/>
    <cellStyle name="Normal 3 3 4 3 3" xfId="4107" xr:uid="{89DDEA02-1124-4E61-B22C-9230B1F61510}"/>
    <cellStyle name="Normal 3 3 4 3 3 2" xfId="8241" xr:uid="{0402FF60-936D-4914-9B56-D1A09F1EED9D}"/>
    <cellStyle name="Normal 3 3 4 3 4" xfId="5485" xr:uid="{207DD116-9EDD-4DFA-B90F-A180B71A5DF4}"/>
    <cellStyle name="Normal 3 3 4 4" xfId="2273" xr:uid="{00000000-0005-0000-0000-0000BA090000}"/>
    <cellStyle name="Normal 3 3 4 4 2" xfId="6407" xr:uid="{68AEF1D6-0816-45CB-828A-6D8CC2725079}"/>
    <cellStyle name="Normal 3 3 4 5" xfId="3651" xr:uid="{3F8D58DC-8A8C-4220-9996-98CADF32D8C1}"/>
    <cellStyle name="Normal 3 3 4 5 2" xfId="7785" xr:uid="{0B6CC4D3-75E3-4C7E-B22B-BC50A4E85662}"/>
    <cellStyle name="Normal 3 3 4 6" xfId="5029" xr:uid="{01F5EF87-7CA5-499E-8840-D0E45EF920C6}"/>
    <cellStyle name="Normal 3 3 5" xfId="421" xr:uid="{00000000-0005-0000-0000-0000BB090000}"/>
    <cellStyle name="Normal 3 3 5 2" xfId="1496" xr:uid="{00000000-0005-0000-0000-0000BC090000}"/>
    <cellStyle name="Normal 3 3 5 2 2" xfId="2885" xr:uid="{00000000-0005-0000-0000-0000BD090000}"/>
    <cellStyle name="Normal 3 3 5 2 2 2" xfId="7019" xr:uid="{9379229D-1FD7-42DF-85B7-7C9818113764}"/>
    <cellStyle name="Normal 3 3 5 2 3" xfId="4263" xr:uid="{EEEDBBEF-33CB-4A55-B841-A22E2142AF0B}"/>
    <cellStyle name="Normal 3 3 5 2 3 2" xfId="8397" xr:uid="{8634FD76-8B95-4DFC-AC74-042D8AF47E74}"/>
    <cellStyle name="Normal 3 3 5 2 4" xfId="5641" xr:uid="{65CBDFBE-89AD-4E7A-9E25-5BFDB92E781C}"/>
    <cellStyle name="Normal 3 3 5 3" xfId="991" xr:uid="{00000000-0005-0000-0000-0000BE090000}"/>
    <cellStyle name="Normal 3 3 5 3 2" xfId="2441" xr:uid="{00000000-0005-0000-0000-0000BF090000}"/>
    <cellStyle name="Normal 3 3 5 3 2 2" xfId="6575" xr:uid="{6D5B1FD3-F7AE-4DEA-810D-908340E49D2A}"/>
    <cellStyle name="Normal 3 3 5 3 3" xfId="3819" xr:uid="{471D6590-1AF9-463B-BBB9-92AB1C3561D0}"/>
    <cellStyle name="Normal 3 3 5 3 3 2" xfId="7953" xr:uid="{669F6561-6D50-4799-AA22-8E53CCCE977F}"/>
    <cellStyle name="Normal 3 3 5 3 4" xfId="5197" xr:uid="{705732E5-1AA5-4AF1-BE9A-D59E89816163}"/>
    <cellStyle name="Normal 3 3 5 4" xfId="1983" xr:uid="{00000000-0005-0000-0000-0000C0090000}"/>
    <cellStyle name="Normal 3 3 5 4 2" xfId="6117" xr:uid="{1C291766-E87A-4B65-A4FE-6363CD18BBB4}"/>
    <cellStyle name="Normal 3 3 5 5" xfId="3361" xr:uid="{01A614BE-6D9E-4FB0-9D2B-6FDD7F7945D5}"/>
    <cellStyle name="Normal 3 3 5 5 2" xfId="7495" xr:uid="{3A4EFE86-8BFF-4AC1-A3DA-7F242E2C747D}"/>
    <cellStyle name="Normal 3 3 5 6" xfId="4739" xr:uid="{63869EC3-80CD-4C9F-9970-224EEC67C7AC}"/>
    <cellStyle name="Normal 3 4" xfId="97" xr:uid="{00000000-0005-0000-0000-0000C1090000}"/>
    <cellStyle name="Normal 3 4 2" xfId="621" xr:uid="{00000000-0005-0000-0000-0000C2090000}"/>
    <cellStyle name="Normal 3 4 2 2" xfId="1693" xr:uid="{00000000-0005-0000-0000-0000C3090000}"/>
    <cellStyle name="Normal 3 4 2 2 2" xfId="3082" xr:uid="{00000000-0005-0000-0000-0000C4090000}"/>
    <cellStyle name="Normal 3 4 2 2 2 2" xfId="7216" xr:uid="{778980A3-55A6-44F6-B9B9-511EE15CA694}"/>
    <cellStyle name="Normal 3 4 2 2 3" xfId="4460" xr:uid="{E2BF9D05-4F47-4365-83E6-48E1E72D4D8C}"/>
    <cellStyle name="Normal 3 4 2 2 3 2" xfId="8594" xr:uid="{ECE5D12C-D008-460B-888A-8FB7783C3F80}"/>
    <cellStyle name="Normal 3 4 2 2 4" xfId="5838" xr:uid="{FB87714C-79B5-493C-B2A4-AA992FE70E23}"/>
    <cellStyle name="Normal 3 4 2 3" xfId="1188" xr:uid="{00000000-0005-0000-0000-0000C5090000}"/>
    <cellStyle name="Normal 3 4 2 3 2" xfId="2638" xr:uid="{00000000-0005-0000-0000-0000C6090000}"/>
    <cellStyle name="Normal 3 4 2 3 2 2" xfId="6772" xr:uid="{5A4FC77C-C72F-431D-84A6-B5A65922DD39}"/>
    <cellStyle name="Normal 3 4 2 3 3" xfId="4016" xr:uid="{C6379F2B-9754-4914-910F-27432408B875}"/>
    <cellStyle name="Normal 3 4 2 3 3 2" xfId="8150" xr:uid="{AEDB2023-0D48-4BBE-922F-7F1A79AFD78A}"/>
    <cellStyle name="Normal 3 4 2 3 4" xfId="5394" xr:uid="{4D547168-0EFF-4276-BFDE-D9892A886516}"/>
    <cellStyle name="Normal 3 4 2 4" xfId="2180" xr:uid="{00000000-0005-0000-0000-0000C7090000}"/>
    <cellStyle name="Normal 3 4 2 4 2" xfId="6314" xr:uid="{D7741924-9E53-46B6-98AC-225180F823B2}"/>
    <cellStyle name="Normal 3 4 2 5" xfId="3558" xr:uid="{9F4362CD-B672-4BC9-8BB0-D4A7AAE01C9B}"/>
    <cellStyle name="Normal 3 4 2 5 2" xfId="7692" xr:uid="{62A0FF48-CE46-4496-9667-05960A8FF408}"/>
    <cellStyle name="Normal 3 4 2 6" xfId="4936" xr:uid="{C07963EC-15D2-4740-B331-988E26E4DE4D}"/>
    <cellStyle name="Normal 3 4 3" xfId="456" xr:uid="{00000000-0005-0000-0000-0000C8090000}"/>
    <cellStyle name="Normal 3 4 3 2" xfId="1530" xr:uid="{00000000-0005-0000-0000-0000C9090000}"/>
    <cellStyle name="Normal 3 4 3 2 2" xfId="2919" xr:uid="{00000000-0005-0000-0000-0000CA090000}"/>
    <cellStyle name="Normal 3 4 3 2 2 2" xfId="7053" xr:uid="{61A8C237-D9AA-4CDA-B3E9-26A33183C0AA}"/>
    <cellStyle name="Normal 3 4 3 2 3" xfId="4297" xr:uid="{B8DF4B0D-97AA-4A66-96B4-C4CE61046426}"/>
    <cellStyle name="Normal 3 4 3 2 3 2" xfId="8431" xr:uid="{E120BDB9-F255-41D1-90B9-1FBAF3CFACA5}"/>
    <cellStyle name="Normal 3 4 3 2 4" xfId="5675" xr:uid="{A4BB7BC7-0A8D-424B-B41B-22BDBF011D6A}"/>
    <cellStyle name="Normal 3 4 3 3" xfId="1025" xr:uid="{00000000-0005-0000-0000-0000CB090000}"/>
    <cellStyle name="Normal 3 4 3 3 2" xfId="2475" xr:uid="{00000000-0005-0000-0000-0000CC090000}"/>
    <cellStyle name="Normal 3 4 3 3 2 2" xfId="6609" xr:uid="{FBF4271F-B957-4FA0-822B-AA53FEA3C49B}"/>
    <cellStyle name="Normal 3 4 3 3 3" xfId="3853" xr:uid="{19430616-BBB1-45EB-A9CB-A3504A3B200A}"/>
    <cellStyle name="Normal 3 4 3 3 3 2" xfId="7987" xr:uid="{88408B2D-72CC-46FD-9A4A-E610CF368A45}"/>
    <cellStyle name="Normal 3 4 3 3 4" xfId="5231" xr:uid="{42FF53D0-A614-4C33-AEAB-C554B2DC7E55}"/>
    <cellStyle name="Normal 3 4 3 4" xfId="2017" xr:uid="{00000000-0005-0000-0000-0000CD090000}"/>
    <cellStyle name="Normal 3 4 3 4 2" xfId="6151" xr:uid="{6F35741F-6945-49A0-854F-7028A1CF9B85}"/>
    <cellStyle name="Normal 3 4 3 5" xfId="3395" xr:uid="{DC803CFF-5847-4620-B37B-86EFFE5047FE}"/>
    <cellStyle name="Normal 3 4 3 5 2" xfId="7529" xr:uid="{F4CB8466-C217-43C2-B8F4-80CA689EA42E}"/>
    <cellStyle name="Normal 3 4 3 6" xfId="4773" xr:uid="{95226BC2-AB6C-44A8-A466-19C42701A708}"/>
    <cellStyle name="Normal 3 5" xfId="771" xr:uid="{00000000-0005-0000-0000-0000CE090000}"/>
    <cellStyle name="Normal 3 5 2" xfId="1817" xr:uid="{00000000-0005-0000-0000-0000CF090000}"/>
    <cellStyle name="Normal 3 5 2 2" xfId="3197" xr:uid="{00000000-0005-0000-0000-0000D0090000}"/>
    <cellStyle name="Normal 3 5 2 2 2" xfId="7331" xr:uid="{8F571950-62D6-4950-9CF8-C6DA430F09C3}"/>
    <cellStyle name="Normal 3 5 2 3" xfId="4575" xr:uid="{ED20EB16-D604-418A-9714-4F8AE85A8B2C}"/>
    <cellStyle name="Normal 3 5 2 3 2" xfId="8709" xr:uid="{72CFFE78-BCFE-426F-A196-835ABA960A7C}"/>
    <cellStyle name="Normal 3 5 2 4" xfId="5953" xr:uid="{74787A4A-CB77-4BD5-94A7-F79F5A2A0016}"/>
    <cellStyle name="Normal 3 5 3" xfId="1306" xr:uid="{00000000-0005-0000-0000-0000D1090000}"/>
    <cellStyle name="Normal 3 5 3 2" xfId="2753" xr:uid="{00000000-0005-0000-0000-0000D2090000}"/>
    <cellStyle name="Normal 3 5 3 2 2" xfId="6887" xr:uid="{A2007840-E4B6-464E-A784-30D2703E5C62}"/>
    <cellStyle name="Normal 3 5 3 3" xfId="4131" xr:uid="{96356647-8FE9-469A-9C5A-F13BAEA20D5B}"/>
    <cellStyle name="Normal 3 5 3 3 2" xfId="8265" xr:uid="{47241E49-674C-4191-B861-6463496EA054}"/>
    <cellStyle name="Normal 3 5 3 4" xfId="5509" xr:uid="{307F6F36-27DD-43F3-B06A-0C91C6035449}"/>
    <cellStyle name="Normal 3 5 4" xfId="2298" xr:uid="{00000000-0005-0000-0000-0000D3090000}"/>
    <cellStyle name="Normal 3 5 4 2" xfId="6432" xr:uid="{47BC9CB0-0AE1-439D-8694-9F4EE13AB86A}"/>
    <cellStyle name="Normal 3 5 5" xfId="3676" xr:uid="{7776871D-6E2E-4EFC-9157-AF99D547EE9B}"/>
    <cellStyle name="Normal 3 5 5 2" xfId="7810" xr:uid="{90E8B293-E7CE-453E-A685-DFF709A4C9F7}"/>
    <cellStyle name="Normal 3 5 6" xfId="5054" xr:uid="{8F4952C8-1011-4853-A805-AA85D685A0B0}"/>
    <cellStyle name="Normal 3 6" xfId="283" xr:uid="{00000000-0005-0000-0000-0000D4090000}"/>
    <cellStyle name="Normal 32" xfId="184" xr:uid="{00000000-0005-0000-0000-0000D5090000}"/>
    <cellStyle name="Normal 32 2" xfId="1382" xr:uid="{00000000-0005-0000-0000-0000D6090000}"/>
    <cellStyle name="Normal 32 2 2" xfId="2784" xr:uid="{00000000-0005-0000-0000-0000D7090000}"/>
    <cellStyle name="Normal 32 2 2 2" xfId="6918" xr:uid="{4BF5CA0A-B10F-4B8B-99E8-F97CE9E2F89F}"/>
    <cellStyle name="Normal 32 2 3" xfId="4162" xr:uid="{9D39FAEA-8DBA-4316-893A-C6A8B306D9A8}"/>
    <cellStyle name="Normal 32 2 3 2" xfId="8296" xr:uid="{76A2F944-CA2F-4F07-9769-4B7E92568D64}"/>
    <cellStyle name="Normal 32 2 4" xfId="5540" xr:uid="{9B851EF2-6DCB-4870-A038-1E0D0723D5F4}"/>
    <cellStyle name="Normal 32 3" xfId="878" xr:uid="{00000000-0005-0000-0000-0000D8090000}"/>
    <cellStyle name="Normal 32 3 2" xfId="2352" xr:uid="{00000000-0005-0000-0000-0000D9090000}"/>
    <cellStyle name="Normal 32 3 2 2" xfId="6486" xr:uid="{19181C0C-5D24-4E3E-A1A5-F34ABBF80A7B}"/>
    <cellStyle name="Normal 32 3 3" xfId="3730" xr:uid="{368EAE16-4464-4A17-ADFE-AEF808D22DD5}"/>
    <cellStyle name="Normal 32 3 3 2" xfId="7864" xr:uid="{7E4ED2DB-79F3-47F8-8FD4-D4AAB44B3A6C}"/>
    <cellStyle name="Normal 32 3 4" xfId="5108" xr:uid="{D2C455DA-4DFC-41E6-BF6C-B2BAB70F27E4}"/>
    <cellStyle name="Normal 32 4" xfId="1870" xr:uid="{00000000-0005-0000-0000-0000DA090000}"/>
    <cellStyle name="Normal 32 4 2" xfId="6004" xr:uid="{7B7FDFBC-A33A-4DD5-8DFC-4EF0CF763851}"/>
    <cellStyle name="Normal 32 5" xfId="3248" xr:uid="{5F782719-8A48-4F9E-903D-CE9B9CCB0FA0}"/>
    <cellStyle name="Normal 32 5 2" xfId="7382" xr:uid="{5A9992D6-8B85-4472-B1D1-17B26E5DBC38}"/>
    <cellStyle name="Normal 32 6" xfId="4626" xr:uid="{3748E372-EC37-41B7-A7F1-27DA025220C9}"/>
    <cellStyle name="Normal 34" xfId="185" xr:uid="{00000000-0005-0000-0000-0000DB090000}"/>
    <cellStyle name="Normal 34 2" xfId="1383" xr:uid="{00000000-0005-0000-0000-0000DC090000}"/>
    <cellStyle name="Normal 34 2 2" xfId="2785" xr:uid="{00000000-0005-0000-0000-0000DD090000}"/>
    <cellStyle name="Normal 34 2 2 2" xfId="6919" xr:uid="{1AC61789-A2EF-4ABC-962F-EDDC50A38D1F}"/>
    <cellStyle name="Normal 34 2 3" xfId="4163" xr:uid="{CFB3F206-DF43-413F-AD44-0E2505133DB5}"/>
    <cellStyle name="Normal 34 2 3 2" xfId="8297" xr:uid="{24EF12E8-AF7A-4CF3-AF4B-BEC26682D66A}"/>
    <cellStyle name="Normal 34 2 4" xfId="5541" xr:uid="{D7EA9F2F-A265-42BB-ACD6-EBEDEAE7E1A8}"/>
    <cellStyle name="Normal 34 3" xfId="879" xr:uid="{00000000-0005-0000-0000-0000DE090000}"/>
    <cellStyle name="Normal 34 3 2" xfId="2353" xr:uid="{00000000-0005-0000-0000-0000DF090000}"/>
    <cellStyle name="Normal 34 3 2 2" xfId="6487" xr:uid="{F19CCDFA-0C2E-4ACA-BE49-EA845883F5E7}"/>
    <cellStyle name="Normal 34 3 3" xfId="3731" xr:uid="{32D5053F-C41D-474D-86A3-3008247B0366}"/>
    <cellStyle name="Normal 34 3 3 2" xfId="7865" xr:uid="{2F5FDDD4-D029-4288-93E9-2B83CEBA8B5E}"/>
    <cellStyle name="Normal 34 3 4" xfId="5109" xr:uid="{8B373796-1309-44C3-BACC-FC7D406F2BA9}"/>
    <cellStyle name="Normal 34 4" xfId="1871" xr:uid="{00000000-0005-0000-0000-0000E0090000}"/>
    <cellStyle name="Normal 34 4 2" xfId="6005" xr:uid="{2D0AEBD6-A0BE-48D5-BC57-9875052DA763}"/>
    <cellStyle name="Normal 34 5" xfId="3249" xr:uid="{29173CE7-13EE-4CDA-9A78-260424B8BD3F}"/>
    <cellStyle name="Normal 34 5 2" xfId="7383" xr:uid="{0E681BA9-6E42-426D-8C66-9EC1A8658135}"/>
    <cellStyle name="Normal 34 6" xfId="4627" xr:uid="{48C25E92-0081-4200-A68E-787FD47D518D}"/>
    <cellStyle name="Normal 4" xfId="23" xr:uid="{00000000-0005-0000-0000-0000E1090000}"/>
    <cellStyle name="Normal 4 10" xfId="289" xr:uid="{00000000-0005-0000-0000-0000E2090000}"/>
    <cellStyle name="Normal 4 11" xfId="855" xr:uid="{00000000-0005-0000-0000-0000E3090000}"/>
    <cellStyle name="Normal 4 2" xfId="101" xr:uid="{00000000-0005-0000-0000-0000E4090000}"/>
    <cellStyle name="Normal 4 2 2" xfId="199" xr:uid="{00000000-0005-0000-0000-0000E5090000}"/>
    <cellStyle name="Normal 4 2 2 2" xfId="643" xr:uid="{00000000-0005-0000-0000-0000E6090000}"/>
    <cellStyle name="Normal 4 2 2 2 2" xfId="1715" xr:uid="{00000000-0005-0000-0000-0000E7090000}"/>
    <cellStyle name="Normal 4 2 2 2 2 2" xfId="3104" xr:uid="{00000000-0005-0000-0000-0000E8090000}"/>
    <cellStyle name="Normal 4 2 2 2 2 2 2" xfId="7238" xr:uid="{AA518B53-7341-4212-98E6-C25DBC765B08}"/>
    <cellStyle name="Normal 4 2 2 2 2 3" xfId="4482" xr:uid="{589EE209-24AA-47E3-96AD-FB4797EDC763}"/>
    <cellStyle name="Normal 4 2 2 2 2 3 2" xfId="8616" xr:uid="{9F54EA94-F092-4991-9C91-071B3C64FC1C}"/>
    <cellStyle name="Normal 4 2 2 2 2 4" xfId="5860" xr:uid="{360148B4-713D-4938-852C-42C5D4FFF904}"/>
    <cellStyle name="Normal 4 2 2 2 3" xfId="1210" xr:uid="{00000000-0005-0000-0000-0000E9090000}"/>
    <cellStyle name="Normal 4 2 2 2 3 2" xfId="2660" xr:uid="{00000000-0005-0000-0000-0000EA090000}"/>
    <cellStyle name="Normal 4 2 2 2 3 2 2" xfId="6794" xr:uid="{A95365C9-4A00-49B9-A9FA-FEF7A4C67BFD}"/>
    <cellStyle name="Normal 4 2 2 2 3 3" xfId="4038" xr:uid="{77F76762-9106-4A5A-B82D-D9B67DE19525}"/>
    <cellStyle name="Normal 4 2 2 2 3 3 2" xfId="8172" xr:uid="{AFADB6F4-264E-4E52-97B2-F3375F6D4605}"/>
    <cellStyle name="Normal 4 2 2 2 3 4" xfId="5416" xr:uid="{4D7F76C7-425A-41EA-BA55-385F6926A33E}"/>
    <cellStyle name="Normal 4 2 2 2 4" xfId="2202" xr:uid="{00000000-0005-0000-0000-0000EB090000}"/>
    <cellStyle name="Normal 4 2 2 2 4 2" xfId="6336" xr:uid="{81EB3F84-D618-4248-A9B1-9F246956AC5C}"/>
    <cellStyle name="Normal 4 2 2 2 5" xfId="3580" xr:uid="{D7FEA1A7-39C7-4069-9568-0939787D4330}"/>
    <cellStyle name="Normal 4 2 2 2 5 2" xfId="7714" xr:uid="{7C726628-77EB-4C3C-941D-64A8BB30B2EF}"/>
    <cellStyle name="Normal 4 2 2 2 6" xfId="4958" xr:uid="{F52B6FF2-25F2-4950-A61D-DD7759350447}"/>
    <cellStyle name="Normal 4 2 2 3" xfId="479" xr:uid="{00000000-0005-0000-0000-0000EC090000}"/>
    <cellStyle name="Normal 4 2 2 3 2" xfId="1552" xr:uid="{00000000-0005-0000-0000-0000ED090000}"/>
    <cellStyle name="Normal 4 2 2 3 2 2" xfId="2941" xr:uid="{00000000-0005-0000-0000-0000EE090000}"/>
    <cellStyle name="Normal 4 2 2 3 2 2 2" xfId="7075" xr:uid="{C3E6D013-3D85-4A91-B7E8-8BF716E7F607}"/>
    <cellStyle name="Normal 4 2 2 3 2 3" xfId="4319" xr:uid="{56A3D0A9-E3C0-44EC-8F43-C585F6DA5AD1}"/>
    <cellStyle name="Normal 4 2 2 3 2 3 2" xfId="8453" xr:uid="{BAFF1882-B9CE-4774-9F47-CE59E84D2E6E}"/>
    <cellStyle name="Normal 4 2 2 3 2 4" xfId="5697" xr:uid="{7E50C37F-E69E-4317-B6F9-74D261E0C514}"/>
    <cellStyle name="Normal 4 2 2 3 3" xfId="1047" xr:uid="{00000000-0005-0000-0000-0000EF090000}"/>
    <cellStyle name="Normal 4 2 2 3 3 2" xfId="2497" xr:uid="{00000000-0005-0000-0000-0000F0090000}"/>
    <cellStyle name="Normal 4 2 2 3 3 2 2" xfId="6631" xr:uid="{90C8A1DD-B502-40B0-A178-11C4ACB3DA16}"/>
    <cellStyle name="Normal 4 2 2 3 3 3" xfId="3875" xr:uid="{44DC7171-AB4F-4ABC-BCB9-1116E5DF4B76}"/>
    <cellStyle name="Normal 4 2 2 3 3 3 2" xfId="8009" xr:uid="{E5383B67-9CB1-4C3F-958E-F3E3C76C2CDC}"/>
    <cellStyle name="Normal 4 2 2 3 3 4" xfId="5253" xr:uid="{5925C210-D0B9-40EA-B6BB-971DB33257F2}"/>
    <cellStyle name="Normal 4 2 2 3 4" xfId="2039" xr:uid="{00000000-0005-0000-0000-0000F1090000}"/>
    <cellStyle name="Normal 4 2 2 3 4 2" xfId="6173" xr:uid="{ECC48AD4-279C-4011-89DC-FB997277EDB7}"/>
    <cellStyle name="Normal 4 2 2 3 5" xfId="3417" xr:uid="{EF246CE4-88F8-4EC3-A278-9E0BD5F2A18F}"/>
    <cellStyle name="Normal 4 2 2 3 5 2" xfId="7551" xr:uid="{CA167A25-781D-464A-81E3-47680E8059B5}"/>
    <cellStyle name="Normal 4 2 2 3 6" xfId="4795" xr:uid="{25D830D3-3063-4E21-A2DE-B01B9AB3EDB2}"/>
    <cellStyle name="Normal 4 2 2 4" xfId="1389" xr:uid="{00000000-0005-0000-0000-0000F2090000}"/>
    <cellStyle name="Normal 4 2 2 4 2" xfId="2791" xr:uid="{00000000-0005-0000-0000-0000F3090000}"/>
    <cellStyle name="Normal 4 2 2 4 2 2" xfId="6925" xr:uid="{8DB67D0E-D5D5-4FD6-BF84-A25BE99C2243}"/>
    <cellStyle name="Normal 4 2 2 4 3" xfId="4169" xr:uid="{D8716A4A-12C0-409C-A5E4-485E20D5D013}"/>
    <cellStyle name="Normal 4 2 2 4 3 2" xfId="8303" xr:uid="{5DA77AB4-3668-4C02-9989-C23A2A4F6DA7}"/>
    <cellStyle name="Normal 4 2 2 4 4" xfId="5547" xr:uid="{430B3634-ECDD-4FC9-96EA-CDB002290526}"/>
    <cellStyle name="Normal 4 2 2 5" xfId="885" xr:uid="{00000000-0005-0000-0000-0000F4090000}"/>
    <cellStyle name="Normal 4 2 2 5 2" xfId="2359" xr:uid="{00000000-0005-0000-0000-0000F5090000}"/>
    <cellStyle name="Normal 4 2 2 5 2 2" xfId="6493" xr:uid="{91A453C0-0C94-456D-A205-D1AA60B4F23D}"/>
    <cellStyle name="Normal 4 2 2 5 3" xfId="3737" xr:uid="{7E0E74BD-3F16-4089-BE79-81F92E5853E3}"/>
    <cellStyle name="Normal 4 2 2 5 3 2" xfId="7871" xr:uid="{6442526C-973D-4F1E-B18B-6E88706CEF83}"/>
    <cellStyle name="Normal 4 2 2 5 4" xfId="5115" xr:uid="{FCBDA230-FBCD-40CF-A6FF-7EDE42E38C9C}"/>
    <cellStyle name="Normal 4 2 2 6" xfId="1878" xr:uid="{00000000-0005-0000-0000-0000F6090000}"/>
    <cellStyle name="Normal 4 2 2 6 2" xfId="6012" xr:uid="{6B3C6683-EA6F-467F-8A02-FE5BEBC0495D}"/>
    <cellStyle name="Normal 4 2 2 7" xfId="3256" xr:uid="{78D4E08F-E9B7-4662-BA2F-8CA6FB93EAE2}"/>
    <cellStyle name="Normal 4 2 2 7 2" xfId="7390" xr:uid="{9396FCB1-0A5D-416D-B6A3-28278F0560A2}"/>
    <cellStyle name="Normal 4 2 2 8" xfId="4634" xr:uid="{0E6466F8-E8F8-4F24-ACE7-D85CBD056C35}"/>
    <cellStyle name="Normal 4 2 3" xfId="377" xr:uid="{00000000-0005-0000-0000-0000F7090000}"/>
    <cellStyle name="Normal 4 2 3 2" xfId="1457" xr:uid="{00000000-0005-0000-0000-0000F8090000}"/>
    <cellStyle name="Normal 4 2 3 2 2" xfId="2846" xr:uid="{00000000-0005-0000-0000-0000F9090000}"/>
    <cellStyle name="Normal 4 2 3 2 2 2" xfId="6980" xr:uid="{5E464497-2950-4005-AE24-5DADBC612772}"/>
    <cellStyle name="Normal 4 2 3 2 3" xfId="4224" xr:uid="{BD376361-1F56-432C-AD7F-9FE56608836A}"/>
    <cellStyle name="Normal 4 2 3 2 3 2" xfId="8358" xr:uid="{E0FBB4E2-9E5F-4B6E-9FD2-4B33DF2ACAE0}"/>
    <cellStyle name="Normal 4 2 3 2 4" xfId="5602" xr:uid="{39A0353B-259E-4991-BC87-EDBB4E5A2B48}"/>
    <cellStyle name="Normal 4 2 3 3" xfId="951" xr:uid="{00000000-0005-0000-0000-0000FA090000}"/>
    <cellStyle name="Normal 4 2 3 3 2" xfId="2402" xr:uid="{00000000-0005-0000-0000-0000FB090000}"/>
    <cellStyle name="Normal 4 2 3 3 2 2" xfId="6536" xr:uid="{9276AD4F-7CC3-41B5-AF29-1213CAD63E7E}"/>
    <cellStyle name="Normal 4 2 3 3 3" xfId="3780" xr:uid="{9E415EC1-8FEE-4C4A-9BA9-AB19909D1A4F}"/>
    <cellStyle name="Normal 4 2 3 3 3 2" xfId="7914" xr:uid="{012AF339-FF8B-4B6A-814D-8D98B223607E}"/>
    <cellStyle name="Normal 4 2 3 3 4" xfId="5158" xr:uid="{5205F772-E2FA-4CA8-87E5-85997854DFC9}"/>
    <cellStyle name="Normal 4 2 3 4" xfId="1943" xr:uid="{00000000-0005-0000-0000-0000FC090000}"/>
    <cellStyle name="Normal 4 2 3 4 2" xfId="6077" xr:uid="{2C130C45-92BE-4166-A0BB-C3361DF58A7A}"/>
    <cellStyle name="Normal 4 2 3 5" xfId="3321" xr:uid="{6BC122DA-8A18-46A2-8064-328966CEE02B}"/>
    <cellStyle name="Normal 4 2 3 5 2" xfId="7455" xr:uid="{18B61F48-DBD4-4798-9AC3-E31EB03808C8}"/>
    <cellStyle name="Normal 4 2 3 6" xfId="4699" xr:uid="{152EE05E-2A3C-4BB5-A470-4F33EE56CF8F}"/>
    <cellStyle name="Normal 4 2 4" xfId="548" xr:uid="{00000000-0005-0000-0000-0000FD090000}"/>
    <cellStyle name="Normal 4 2 4 2" xfId="1620" xr:uid="{00000000-0005-0000-0000-0000FE090000}"/>
    <cellStyle name="Normal 4 2 4 2 2" xfId="3009" xr:uid="{00000000-0005-0000-0000-0000FF090000}"/>
    <cellStyle name="Normal 4 2 4 2 2 2" xfId="7143" xr:uid="{4B11897D-087D-4CD0-B036-EA2C3264C7C8}"/>
    <cellStyle name="Normal 4 2 4 2 3" xfId="4387" xr:uid="{0660123B-2F80-4AAC-85E2-E80805950B77}"/>
    <cellStyle name="Normal 4 2 4 2 3 2" xfId="8521" xr:uid="{7DD1D51E-A897-4428-9995-1EE8787F931E}"/>
    <cellStyle name="Normal 4 2 4 2 4" xfId="5765" xr:uid="{A0B6167F-C3BD-4C60-B8A1-EA8D09DC5AB9}"/>
    <cellStyle name="Normal 4 2 4 3" xfId="1115" xr:uid="{00000000-0005-0000-0000-0000000A0000}"/>
    <cellStyle name="Normal 4 2 4 3 2" xfId="2565" xr:uid="{00000000-0005-0000-0000-0000010A0000}"/>
    <cellStyle name="Normal 4 2 4 3 2 2" xfId="6699" xr:uid="{E738922E-64C8-432C-B8F4-11FC9693E6CF}"/>
    <cellStyle name="Normal 4 2 4 3 3" xfId="3943" xr:uid="{692560C7-D0FB-48C9-B842-B2EA917279F8}"/>
    <cellStyle name="Normal 4 2 4 3 3 2" xfId="8077" xr:uid="{49DA2C80-DDF4-4A65-AA81-D37DFABF83C8}"/>
    <cellStyle name="Normal 4 2 4 3 4" xfId="5321" xr:uid="{E4C15FE8-ADC3-4415-9B2D-D9D493D02E2E}"/>
    <cellStyle name="Normal 4 2 4 4" xfId="2107" xr:uid="{00000000-0005-0000-0000-0000020A0000}"/>
    <cellStyle name="Normal 4 2 4 4 2" xfId="6241" xr:uid="{BC0AA538-9D70-4049-945A-03027BDDF6BC}"/>
    <cellStyle name="Normal 4 2 4 5" xfId="3485" xr:uid="{6EDCB106-1982-4D25-812C-E48DAF29C180}"/>
    <cellStyle name="Normal 4 2 4 5 2" xfId="7619" xr:uid="{AF11F2D1-5697-4A25-98DE-5F970FA5236E}"/>
    <cellStyle name="Normal 4 2 4 6" xfId="4863" xr:uid="{9D238EB4-D612-44EB-A127-0B8E86906E5E}"/>
    <cellStyle name="Normal 4 2 5" xfId="698" xr:uid="{00000000-0005-0000-0000-0000030A0000}"/>
    <cellStyle name="Normal 4 2 5 2" xfId="1767" xr:uid="{00000000-0005-0000-0000-0000040A0000}"/>
    <cellStyle name="Normal 4 2 5 2 2" xfId="3151" xr:uid="{00000000-0005-0000-0000-0000050A0000}"/>
    <cellStyle name="Normal 4 2 5 2 2 2" xfId="7285" xr:uid="{FED85521-8075-43BB-B5DD-1AB0CD966A6E}"/>
    <cellStyle name="Normal 4 2 5 2 3" xfId="4529" xr:uid="{6E6932D1-C1B4-439E-A60E-7DFD8D1EC65D}"/>
    <cellStyle name="Normal 4 2 5 2 3 2" xfId="8663" xr:uid="{F3757969-30BD-4E47-9A75-D6DBB09086A4}"/>
    <cellStyle name="Normal 4 2 5 2 4" xfId="5907" xr:uid="{80AE5971-0EE0-4F05-B219-ABA7C62FF862}"/>
    <cellStyle name="Normal 4 2 5 3" xfId="1257" xr:uid="{00000000-0005-0000-0000-0000060A0000}"/>
    <cellStyle name="Normal 4 2 5 3 2" xfId="2707" xr:uid="{00000000-0005-0000-0000-0000070A0000}"/>
    <cellStyle name="Normal 4 2 5 3 2 2" xfId="6841" xr:uid="{4D383B21-05F6-455A-A8F7-DC5F46C86BD9}"/>
    <cellStyle name="Normal 4 2 5 3 3" xfId="4085" xr:uid="{E4722EA7-5AB2-40EC-963C-7799C4F0D35C}"/>
    <cellStyle name="Normal 4 2 5 3 3 2" xfId="8219" xr:uid="{2446ADF2-EA19-4B0E-9C2D-1A2B9E1FB8DB}"/>
    <cellStyle name="Normal 4 2 5 3 4" xfId="5463" xr:uid="{F5B73D32-848F-4ACD-96BA-5FEA3C8D2E8E}"/>
    <cellStyle name="Normal 4 2 5 4" xfId="2250" xr:uid="{00000000-0005-0000-0000-0000080A0000}"/>
    <cellStyle name="Normal 4 2 5 4 2" xfId="6384" xr:uid="{563BF76A-E17D-4212-B594-9DE3002E4806}"/>
    <cellStyle name="Normal 4 2 5 5" xfId="3628" xr:uid="{0315238A-5E8E-4D58-A1B8-FC335A7A6B6D}"/>
    <cellStyle name="Normal 4 2 5 5 2" xfId="7762" xr:uid="{8EF72CD2-331E-424B-9D87-67A932366986}"/>
    <cellStyle name="Normal 4 2 5 6" xfId="5006" xr:uid="{1C91A060-6301-4274-A7F5-2A0166F94F62}"/>
    <cellStyle name="Normal 4 2 6" xfId="321" xr:uid="{00000000-0005-0000-0000-0000090A0000}"/>
    <cellStyle name="Normal 4 2 6 2" xfId="1432" xr:uid="{00000000-0005-0000-0000-00000A0A0000}"/>
    <cellStyle name="Normal 4 2 6 2 2" xfId="2822" xr:uid="{00000000-0005-0000-0000-00000B0A0000}"/>
    <cellStyle name="Normal 4 2 6 2 2 2" xfId="6956" xr:uid="{B796A04B-078B-4A25-B398-9F8482A49BCA}"/>
    <cellStyle name="Normal 4 2 6 2 3" xfId="4200" xr:uid="{92939B83-4A83-47EE-A4EB-3EEC6E45FAC6}"/>
    <cellStyle name="Normal 4 2 6 2 3 2" xfId="8334" xr:uid="{10BC9466-A603-4AF7-838B-3AC5B47F6A68}"/>
    <cellStyle name="Normal 4 2 6 2 4" xfId="5578" xr:uid="{2A8EFB32-93BB-4E41-8019-46E05AF7027D}"/>
    <cellStyle name="Normal 4 2 6 3" xfId="924" xr:uid="{00000000-0005-0000-0000-00000C0A0000}"/>
    <cellStyle name="Normal 4 2 6 3 2" xfId="2378" xr:uid="{00000000-0005-0000-0000-00000D0A0000}"/>
    <cellStyle name="Normal 4 2 6 3 2 2" xfId="6512" xr:uid="{04568B0A-9777-4C13-953F-6F3206DB5858}"/>
    <cellStyle name="Normal 4 2 6 3 3" xfId="3756" xr:uid="{354E5737-F537-4AD0-9CCF-EE104406845F}"/>
    <cellStyle name="Normal 4 2 6 3 3 2" xfId="7890" xr:uid="{EA48193E-AE2B-4A30-ADA5-F35EEE3E7F94}"/>
    <cellStyle name="Normal 4 2 6 3 4" xfId="5134" xr:uid="{A80F4B79-5317-4CE1-B6F1-31BEBE5DCC08}"/>
    <cellStyle name="Normal 4 2 6 4" xfId="1919" xr:uid="{00000000-0005-0000-0000-00000E0A0000}"/>
    <cellStyle name="Normal 4 2 6 4 2" xfId="6053" xr:uid="{C0D41EF0-1E1D-4E02-8FA2-6B24D2BD5CB4}"/>
    <cellStyle name="Normal 4 2 6 5" xfId="3297" xr:uid="{96C42F50-3085-4A0C-B529-71E4B5764F70}"/>
    <cellStyle name="Normal 4 2 6 5 2" xfId="7431" xr:uid="{82832EBD-4CD3-4E89-8FA1-DA9F3B05B91C}"/>
    <cellStyle name="Normal 4 2 6 6" xfId="4675" xr:uid="{EE989829-CF5C-425B-8856-E53CDB99197E}"/>
    <cellStyle name="Normal 4 3" xfId="129" xr:uid="{00000000-0005-0000-0000-00000F0A0000}"/>
    <cellStyle name="Normal 4 3 2" xfId="172" xr:uid="{00000000-0005-0000-0000-0000100A0000}"/>
    <cellStyle name="Normal 4 3 2 2" xfId="675" xr:uid="{00000000-0005-0000-0000-0000110A0000}"/>
    <cellStyle name="Normal 4 3 2 2 2" xfId="1747" xr:uid="{00000000-0005-0000-0000-0000120A0000}"/>
    <cellStyle name="Normal 4 3 2 2 2 2" xfId="3136" xr:uid="{00000000-0005-0000-0000-0000130A0000}"/>
    <cellStyle name="Normal 4 3 2 2 2 2 2" xfId="7270" xr:uid="{477DF65E-0A5C-4389-ABFC-20D69427600F}"/>
    <cellStyle name="Normal 4 3 2 2 2 3" xfId="4514" xr:uid="{AC551325-3066-4513-B137-8BA4FDB9E725}"/>
    <cellStyle name="Normal 4 3 2 2 2 3 2" xfId="8648" xr:uid="{62389982-5DB1-4714-8EA5-0F6BB8658DB1}"/>
    <cellStyle name="Normal 4 3 2 2 2 4" xfId="5892" xr:uid="{D9084C05-E64D-4F42-B6A8-F461869808C1}"/>
    <cellStyle name="Normal 4 3 2 2 3" xfId="1242" xr:uid="{00000000-0005-0000-0000-0000140A0000}"/>
    <cellStyle name="Normal 4 3 2 2 3 2" xfId="2692" xr:uid="{00000000-0005-0000-0000-0000150A0000}"/>
    <cellStyle name="Normal 4 3 2 2 3 2 2" xfId="6826" xr:uid="{87D6C16C-269D-4834-9C1C-9C6E40E49CF6}"/>
    <cellStyle name="Normal 4 3 2 2 3 3" xfId="4070" xr:uid="{04F79E76-90C7-482F-B0F4-7B8B36F47661}"/>
    <cellStyle name="Normal 4 3 2 2 3 3 2" xfId="8204" xr:uid="{77F0C087-19FC-4BA7-8823-2EAB076BBFB8}"/>
    <cellStyle name="Normal 4 3 2 2 3 4" xfId="5448" xr:uid="{9FE4667A-57C0-4DC1-9A9D-52EC5F2A1A83}"/>
    <cellStyle name="Normal 4 3 2 2 4" xfId="2234" xr:uid="{00000000-0005-0000-0000-0000160A0000}"/>
    <cellStyle name="Normal 4 3 2 2 4 2" xfId="6368" xr:uid="{74687808-EA18-4F8C-B162-A173DC97DBE6}"/>
    <cellStyle name="Normal 4 3 2 2 5" xfId="3612" xr:uid="{AB9F56C6-6E1D-4B7D-B046-CE187B98E71A}"/>
    <cellStyle name="Normal 4 3 2 2 5 2" xfId="7746" xr:uid="{EA22290E-C713-489E-9EAB-A6A3DF4C7185}"/>
    <cellStyle name="Normal 4 3 2 2 6" xfId="4990" xr:uid="{8D8D03F9-6EF2-45BD-B82D-195F0485C611}"/>
    <cellStyle name="Normal 4 3 2 3" xfId="511" xr:uid="{00000000-0005-0000-0000-0000170A0000}"/>
    <cellStyle name="Normal 4 3 2 3 2" xfId="1584" xr:uid="{00000000-0005-0000-0000-0000180A0000}"/>
    <cellStyle name="Normal 4 3 2 3 2 2" xfId="2973" xr:uid="{00000000-0005-0000-0000-0000190A0000}"/>
    <cellStyle name="Normal 4 3 2 3 2 2 2" xfId="7107" xr:uid="{B0756114-83A2-42B3-8F6F-3F2727032EEA}"/>
    <cellStyle name="Normal 4 3 2 3 2 3" xfId="4351" xr:uid="{0B5270DF-F347-4B81-8BB3-0411D65E6E1C}"/>
    <cellStyle name="Normal 4 3 2 3 2 3 2" xfId="8485" xr:uid="{666E207E-61EB-4A4D-98BD-1FDB494B5F63}"/>
    <cellStyle name="Normal 4 3 2 3 2 4" xfId="5729" xr:uid="{4D70CFE9-83A1-430D-9A4C-2EFDD3AC7F87}"/>
    <cellStyle name="Normal 4 3 2 3 3" xfId="1079" xr:uid="{00000000-0005-0000-0000-00001A0A0000}"/>
    <cellStyle name="Normal 4 3 2 3 3 2" xfId="2529" xr:uid="{00000000-0005-0000-0000-00001B0A0000}"/>
    <cellStyle name="Normal 4 3 2 3 3 2 2" xfId="6663" xr:uid="{11C5C85A-3961-4B01-9D29-47C329E2229B}"/>
    <cellStyle name="Normal 4 3 2 3 3 3" xfId="3907" xr:uid="{AF759789-F24F-4922-932B-95D133D1AF24}"/>
    <cellStyle name="Normal 4 3 2 3 3 3 2" xfId="8041" xr:uid="{679774DD-650A-4FF8-B90F-DD9F3A668416}"/>
    <cellStyle name="Normal 4 3 2 3 3 4" xfId="5285" xr:uid="{475AE7EA-7B7A-4784-BC82-93B98428948F}"/>
    <cellStyle name="Normal 4 3 2 3 4" xfId="2071" xr:uid="{00000000-0005-0000-0000-00001C0A0000}"/>
    <cellStyle name="Normal 4 3 2 3 4 2" xfId="6205" xr:uid="{FC6AC5A5-9BF6-4138-9BF4-0058C9EC8F5B}"/>
    <cellStyle name="Normal 4 3 2 3 5" xfId="3449" xr:uid="{6C9271AB-BB03-41D1-95AC-01A11312D06F}"/>
    <cellStyle name="Normal 4 3 2 3 5 2" xfId="7583" xr:uid="{88327D19-90E7-4763-9A81-6D4B7EC86D09}"/>
    <cellStyle name="Normal 4 3 2 3 6" xfId="4827" xr:uid="{4CEFC9D8-3143-4A5D-9DFD-7CC0247CC55C}"/>
    <cellStyle name="Normal 4 3 3" xfId="588" xr:uid="{00000000-0005-0000-0000-00001D0A0000}"/>
    <cellStyle name="Normal 4 3 3 2" xfId="1660" xr:uid="{00000000-0005-0000-0000-00001E0A0000}"/>
    <cellStyle name="Normal 4 3 3 2 2" xfId="3049" xr:uid="{00000000-0005-0000-0000-00001F0A0000}"/>
    <cellStyle name="Normal 4 3 3 2 2 2" xfId="7183" xr:uid="{F9B1B30C-A31E-4016-86D1-9BC8575F53D3}"/>
    <cellStyle name="Normal 4 3 3 2 3" xfId="4427" xr:uid="{B090ED1F-CA57-4691-B521-C6631786CF3F}"/>
    <cellStyle name="Normal 4 3 3 2 3 2" xfId="8561" xr:uid="{61A2DF7C-359A-46C5-9125-03F898733407}"/>
    <cellStyle name="Normal 4 3 3 2 4" xfId="5805" xr:uid="{BA621851-8E94-44BE-9AB7-295732A1DD5D}"/>
    <cellStyle name="Normal 4 3 3 3" xfId="1155" xr:uid="{00000000-0005-0000-0000-0000200A0000}"/>
    <cellStyle name="Normal 4 3 3 3 2" xfId="2605" xr:uid="{00000000-0005-0000-0000-0000210A0000}"/>
    <cellStyle name="Normal 4 3 3 3 2 2" xfId="6739" xr:uid="{6C0AD818-A7AA-46EB-89E8-C55956195CF5}"/>
    <cellStyle name="Normal 4 3 3 3 3" xfId="3983" xr:uid="{CA21EC95-2952-444E-A54F-2539E86E0A27}"/>
    <cellStyle name="Normal 4 3 3 3 3 2" xfId="8117" xr:uid="{EF614F68-03DC-4771-8F80-A38272A75558}"/>
    <cellStyle name="Normal 4 3 3 3 4" xfId="5361" xr:uid="{CEF3162E-B0F1-4029-9FFF-A46738FA8436}"/>
    <cellStyle name="Normal 4 3 3 4" xfId="2147" xr:uid="{00000000-0005-0000-0000-0000220A0000}"/>
    <cellStyle name="Normal 4 3 3 4 2" xfId="6281" xr:uid="{D3D772BE-193A-4CC2-826C-6851D819AC2B}"/>
    <cellStyle name="Normal 4 3 3 5" xfId="3525" xr:uid="{30416C82-F7D3-4709-923D-E311F5A1E00C}"/>
    <cellStyle name="Normal 4 3 3 5 2" xfId="7659" xr:uid="{45A487FD-741B-44CB-8B5B-9B9430F90DF8}"/>
    <cellStyle name="Normal 4 3 3 6" xfId="4903" xr:uid="{8CB5C1DF-AB4A-4FD5-9936-77F608E3FF6D}"/>
    <cellStyle name="Normal 4 3 4" xfId="422" xr:uid="{00000000-0005-0000-0000-0000230A0000}"/>
    <cellStyle name="Normal 4 3 4 2" xfId="1497" xr:uid="{00000000-0005-0000-0000-0000240A0000}"/>
    <cellStyle name="Normal 4 3 4 2 2" xfId="2886" xr:uid="{00000000-0005-0000-0000-0000250A0000}"/>
    <cellStyle name="Normal 4 3 4 2 2 2" xfId="7020" xr:uid="{11CD89E9-03AB-4091-B8C6-B935C62AA16C}"/>
    <cellStyle name="Normal 4 3 4 2 3" xfId="4264" xr:uid="{A41FF708-3A63-4ECE-9B82-E941725324A5}"/>
    <cellStyle name="Normal 4 3 4 2 3 2" xfId="8398" xr:uid="{A91EFCCF-BE27-4EC6-BB96-0996273FE080}"/>
    <cellStyle name="Normal 4 3 4 2 4" xfId="5642" xr:uid="{E82D8CAF-17E3-4975-AB2C-49268378FE5C}"/>
    <cellStyle name="Normal 4 3 4 3" xfId="992" xr:uid="{00000000-0005-0000-0000-0000260A0000}"/>
    <cellStyle name="Normal 4 3 4 3 2" xfId="2442" xr:uid="{00000000-0005-0000-0000-0000270A0000}"/>
    <cellStyle name="Normal 4 3 4 3 2 2" xfId="6576" xr:uid="{89085F08-D474-4C2F-954C-3A9CDF64F2B0}"/>
    <cellStyle name="Normal 4 3 4 3 3" xfId="3820" xr:uid="{59A40F0A-1D29-4029-A59E-0212AB654F1E}"/>
    <cellStyle name="Normal 4 3 4 3 3 2" xfId="7954" xr:uid="{EF81AE57-7FF3-4928-9163-60EFE0713E68}"/>
    <cellStyle name="Normal 4 3 4 3 4" xfId="5198" xr:uid="{2D2E46E7-1F30-4F09-B3B0-3BBAC975C1A4}"/>
    <cellStyle name="Normal 4 3 4 4" xfId="1984" xr:uid="{00000000-0005-0000-0000-0000280A0000}"/>
    <cellStyle name="Normal 4 3 4 4 2" xfId="6118" xr:uid="{422EDB3D-4B4E-45BA-BCF5-E7E6D3295B39}"/>
    <cellStyle name="Normal 4 3 4 5" xfId="3362" xr:uid="{3CFBF198-ADBC-484F-8C0B-38C695F531AC}"/>
    <cellStyle name="Normal 4 3 4 5 2" xfId="7496" xr:uid="{93508A2C-BA71-4A74-BE96-F8E66F0A67A1}"/>
    <cellStyle name="Normal 4 3 4 6" xfId="4740" xr:uid="{AB10B675-9E34-4C42-9647-13406D3D2649}"/>
    <cellStyle name="Normal 4 4" xfId="98" xr:uid="{00000000-0005-0000-0000-0000290A0000}"/>
    <cellStyle name="Normal 4 4 2" xfId="622" xr:uid="{00000000-0005-0000-0000-00002A0A0000}"/>
    <cellStyle name="Normal 4 4 2 2" xfId="1694" xr:uid="{00000000-0005-0000-0000-00002B0A0000}"/>
    <cellStyle name="Normal 4 4 2 2 2" xfId="3083" xr:uid="{00000000-0005-0000-0000-00002C0A0000}"/>
    <cellStyle name="Normal 4 4 2 2 2 2" xfId="7217" xr:uid="{D2D9EE1D-1D32-4426-9365-61ABD96751F7}"/>
    <cellStyle name="Normal 4 4 2 2 3" xfId="4461" xr:uid="{CE4E89FA-46CE-47DC-A3AA-2C16C27213BF}"/>
    <cellStyle name="Normal 4 4 2 2 3 2" xfId="8595" xr:uid="{51B72FEF-97AB-4E06-8075-E07E58226C0A}"/>
    <cellStyle name="Normal 4 4 2 2 4" xfId="5839" xr:uid="{4B17FF5B-1AA6-4A65-BF6D-BF3102CC6CF2}"/>
    <cellStyle name="Normal 4 4 2 3" xfId="1189" xr:uid="{00000000-0005-0000-0000-00002D0A0000}"/>
    <cellStyle name="Normal 4 4 2 3 2" xfId="2639" xr:uid="{00000000-0005-0000-0000-00002E0A0000}"/>
    <cellStyle name="Normal 4 4 2 3 2 2" xfId="6773" xr:uid="{9867E7E8-3FA8-4678-AB52-5A7539CF284F}"/>
    <cellStyle name="Normal 4 4 2 3 3" xfId="4017" xr:uid="{E06C69EE-9441-4D0F-B35E-C5A302BA6EAD}"/>
    <cellStyle name="Normal 4 4 2 3 3 2" xfId="8151" xr:uid="{3AE7ACCF-A970-4D73-9123-AF37E1045D1B}"/>
    <cellStyle name="Normal 4 4 2 3 4" xfId="5395" xr:uid="{9F9C0BB2-C938-4A9E-B13F-09D87F540248}"/>
    <cellStyle name="Normal 4 4 2 4" xfId="2181" xr:uid="{00000000-0005-0000-0000-00002F0A0000}"/>
    <cellStyle name="Normal 4 4 2 4 2" xfId="6315" xr:uid="{12FFF7E3-F69C-40A9-BCAE-68740D929E6B}"/>
    <cellStyle name="Normal 4 4 2 5" xfId="3559" xr:uid="{B18D55F9-4B97-47BE-8D63-A67483A48231}"/>
    <cellStyle name="Normal 4 4 2 5 2" xfId="7693" xr:uid="{220679CF-5619-435B-9C24-2927C2CF6055}"/>
    <cellStyle name="Normal 4 4 2 6" xfId="4937" xr:uid="{3E9326B1-0F06-4A26-85A9-A2C165D8FDDF}"/>
    <cellStyle name="Normal 4 4 3" xfId="457" xr:uid="{00000000-0005-0000-0000-0000300A0000}"/>
    <cellStyle name="Normal 4 4 3 2" xfId="1531" xr:uid="{00000000-0005-0000-0000-0000310A0000}"/>
    <cellStyle name="Normal 4 4 3 2 2" xfId="2920" xr:uid="{00000000-0005-0000-0000-0000320A0000}"/>
    <cellStyle name="Normal 4 4 3 2 2 2" xfId="7054" xr:uid="{3B7430F8-CC38-42DF-97ED-C163EF238982}"/>
    <cellStyle name="Normal 4 4 3 2 3" xfId="4298" xr:uid="{5A2CE58D-764C-4F0E-8D89-2E69CDDD7921}"/>
    <cellStyle name="Normal 4 4 3 2 3 2" xfId="8432" xr:uid="{01997225-7268-4999-8FD3-92B34E62FA4C}"/>
    <cellStyle name="Normal 4 4 3 2 4" xfId="5676" xr:uid="{ED32532E-FC94-4260-8A9C-0ED2F316E74E}"/>
    <cellStyle name="Normal 4 4 3 3" xfId="1026" xr:uid="{00000000-0005-0000-0000-0000330A0000}"/>
    <cellStyle name="Normal 4 4 3 3 2" xfId="2476" xr:uid="{00000000-0005-0000-0000-0000340A0000}"/>
    <cellStyle name="Normal 4 4 3 3 2 2" xfId="6610" xr:uid="{375A0336-F0E1-4E7F-AA27-2267BDB9A42A}"/>
    <cellStyle name="Normal 4 4 3 3 3" xfId="3854" xr:uid="{DBE9355D-F670-4AB1-96C6-AD6E711F0724}"/>
    <cellStyle name="Normal 4 4 3 3 3 2" xfId="7988" xr:uid="{69D2190F-07C8-4420-B607-F902C720AA65}"/>
    <cellStyle name="Normal 4 4 3 3 4" xfId="5232" xr:uid="{23AC233B-F4F1-4A43-A36E-0143965E2CE3}"/>
    <cellStyle name="Normal 4 4 3 4" xfId="2018" xr:uid="{00000000-0005-0000-0000-0000350A0000}"/>
    <cellStyle name="Normal 4 4 3 4 2" xfId="6152" xr:uid="{A86FC060-68A0-4D78-A4DE-2563C315BE68}"/>
    <cellStyle name="Normal 4 4 3 5" xfId="3396" xr:uid="{9E368F97-0124-41BE-BE18-B0E391CD7D2D}"/>
    <cellStyle name="Normal 4 4 3 5 2" xfId="7530" xr:uid="{9196A25B-2DF2-4AFB-8370-F364EDFBE0F7}"/>
    <cellStyle name="Normal 4 4 3 6" xfId="4774" xr:uid="{D882B18A-0676-408F-BB72-67F07BEACFBC}"/>
    <cellStyle name="Normal 4 5" xfId="198" xr:uid="{00000000-0005-0000-0000-0000360A0000}"/>
    <cellStyle name="Normal 4 5 2" xfId="367" xr:uid="{00000000-0005-0000-0000-0000370A0000}"/>
    <cellStyle name="Normal 4 5 2 2" xfId="1448" xr:uid="{00000000-0005-0000-0000-0000380A0000}"/>
    <cellStyle name="Normal 4 5 2 2 2" xfId="2837" xr:uid="{00000000-0005-0000-0000-0000390A0000}"/>
    <cellStyle name="Normal 4 5 2 2 2 2" xfId="6971" xr:uid="{DDFFE1F0-44E3-41CC-AD45-DD46A41EAA46}"/>
    <cellStyle name="Normal 4 5 2 2 3" xfId="4215" xr:uid="{12282F6E-9BDA-46C7-8A53-6CEB3F77AA20}"/>
    <cellStyle name="Normal 4 5 2 2 3 2" xfId="8349" xr:uid="{F049629C-8095-4283-B387-F5B1298C6346}"/>
    <cellStyle name="Normal 4 5 2 2 4" xfId="5593" xr:uid="{B0713EC6-039A-4090-971F-5B70D7CF296A}"/>
    <cellStyle name="Normal 4 5 2 3" xfId="941" xr:uid="{00000000-0005-0000-0000-00003A0A0000}"/>
    <cellStyle name="Normal 4 5 2 3 2" xfId="2393" xr:uid="{00000000-0005-0000-0000-00003B0A0000}"/>
    <cellStyle name="Normal 4 5 2 3 2 2" xfId="6527" xr:uid="{F1D2E896-C6A2-4C85-8047-C1995C5CE039}"/>
    <cellStyle name="Normal 4 5 2 3 3" xfId="3771" xr:uid="{14C373CF-3090-45F1-A8F2-7C9D3D521C45}"/>
    <cellStyle name="Normal 4 5 2 3 3 2" xfId="7905" xr:uid="{0B54EE2D-762D-4904-B1F2-B71E686CA774}"/>
    <cellStyle name="Normal 4 5 2 3 4" xfId="5149" xr:uid="{8CD9943F-9FC8-4619-B310-5D8699632D78}"/>
    <cellStyle name="Normal 4 5 2 4" xfId="1934" xr:uid="{00000000-0005-0000-0000-00003C0A0000}"/>
    <cellStyle name="Normal 4 5 2 4 2" xfId="6068" xr:uid="{6DBE819E-2BF6-4E8C-A18E-FAAE500874FD}"/>
    <cellStyle name="Normal 4 5 2 5" xfId="3312" xr:uid="{66703754-A3A6-44E7-AA4C-582544244ADC}"/>
    <cellStyle name="Normal 4 5 2 5 2" xfId="7446" xr:uid="{FB3C14E3-BDCC-4EE4-827A-C50FCDE0FCCB}"/>
    <cellStyle name="Normal 4 5 2 6" xfId="4690" xr:uid="{A5CA526B-C78A-402B-900D-AE187196E5A8}"/>
    <cellStyle name="Normal 4 6" xfId="219" xr:uid="{00000000-0005-0000-0000-00003D0A0000}"/>
    <cellStyle name="Normal 4 6 2" xfId="526" xr:uid="{00000000-0005-0000-0000-00003E0A0000}"/>
    <cellStyle name="Normal 4 6 2 2" xfId="1598" xr:uid="{00000000-0005-0000-0000-00003F0A0000}"/>
    <cellStyle name="Normal 4 6 2 2 2" xfId="2987" xr:uid="{00000000-0005-0000-0000-0000400A0000}"/>
    <cellStyle name="Normal 4 6 2 2 2 2" xfId="7121" xr:uid="{9BBBBD8C-6D69-4DB9-9B01-143D145C4480}"/>
    <cellStyle name="Normal 4 6 2 2 3" xfId="4365" xr:uid="{CD8D5009-41C9-4425-A837-C971C90F02B4}"/>
    <cellStyle name="Normal 4 6 2 2 3 2" xfId="8499" xr:uid="{ECD0DF9E-3E0B-43F9-B325-F7F170AE585F}"/>
    <cellStyle name="Normal 4 6 2 2 4" xfId="5743" xr:uid="{E1541FFB-FC2F-465C-80A6-A3F8F9ABC487}"/>
    <cellStyle name="Normal 4 6 2 3" xfId="1093" xr:uid="{00000000-0005-0000-0000-0000410A0000}"/>
    <cellStyle name="Normal 4 6 2 3 2" xfId="2543" xr:uid="{00000000-0005-0000-0000-0000420A0000}"/>
    <cellStyle name="Normal 4 6 2 3 2 2" xfId="6677" xr:uid="{A7AA50A9-B631-4B57-86BE-E1FDFD7CEC6E}"/>
    <cellStyle name="Normal 4 6 2 3 3" xfId="3921" xr:uid="{6E554FD3-A666-4179-BAC0-063E09F4A67F}"/>
    <cellStyle name="Normal 4 6 2 3 3 2" xfId="8055" xr:uid="{38567E28-5950-4594-A141-D7A65D583CD5}"/>
    <cellStyle name="Normal 4 6 2 3 4" xfId="5299" xr:uid="{53108BA9-D216-492C-B305-EBC3C1835352}"/>
    <cellStyle name="Normal 4 6 2 4" xfId="2085" xr:uid="{00000000-0005-0000-0000-0000430A0000}"/>
    <cellStyle name="Normal 4 6 2 4 2" xfId="6219" xr:uid="{6D21BC89-CB66-410A-B976-B7593FD3256C}"/>
    <cellStyle name="Normal 4 6 2 5" xfId="3463" xr:uid="{A484D31E-4B3E-4C8A-8500-AF6FAD462700}"/>
    <cellStyle name="Normal 4 6 2 5 2" xfId="7597" xr:uid="{D272AB34-B5A5-44E9-96D7-4DEC42151E4B}"/>
    <cellStyle name="Normal 4 6 2 6" xfId="4841" xr:uid="{A52978CF-0F31-4F91-883B-6C93719335FE}"/>
    <cellStyle name="Normal 4 7" xfId="249" xr:uid="{00000000-0005-0000-0000-0000440A0000}"/>
    <cellStyle name="Normal 4 7 2" xfId="697" xr:uid="{00000000-0005-0000-0000-0000450A0000}"/>
    <cellStyle name="Normal 4 7 3" xfId="895" xr:uid="{00000000-0005-0000-0000-0000460A0000}"/>
    <cellStyle name="Normal 4 8" xfId="259" xr:uid="{00000000-0005-0000-0000-0000470A0000}"/>
    <cellStyle name="Normal 4 8 2" xfId="304" xr:uid="{00000000-0005-0000-0000-0000480A0000}"/>
    <cellStyle name="Normal 4 8 3" xfId="903" xr:uid="{00000000-0005-0000-0000-0000490A0000}"/>
    <cellStyle name="Normal 4 9" xfId="772" xr:uid="{00000000-0005-0000-0000-00004A0A0000}"/>
    <cellStyle name="Normal 4 9 2" xfId="1818" xr:uid="{00000000-0005-0000-0000-00004B0A0000}"/>
    <cellStyle name="Normal 4 9 2 2" xfId="3198" xr:uid="{00000000-0005-0000-0000-00004C0A0000}"/>
    <cellStyle name="Normal 4 9 2 2 2" xfId="7332" xr:uid="{584DB898-980C-42F5-A658-F6254E29ECFE}"/>
    <cellStyle name="Normal 4 9 2 3" xfId="4576" xr:uid="{42AD561E-9AF3-4196-8270-78ADBB5A0673}"/>
    <cellStyle name="Normal 4 9 2 3 2" xfId="8710" xr:uid="{B4FEA938-5DE4-4A96-8F42-F22170226177}"/>
    <cellStyle name="Normal 4 9 2 4" xfId="5954" xr:uid="{F754F284-9CBE-4D99-88F4-4A5FE08DE15B}"/>
    <cellStyle name="Normal 4 9 3" xfId="1307" xr:uid="{00000000-0005-0000-0000-00004D0A0000}"/>
    <cellStyle name="Normal 4 9 3 2" xfId="2754" xr:uid="{00000000-0005-0000-0000-00004E0A0000}"/>
    <cellStyle name="Normal 4 9 3 2 2" xfId="6888" xr:uid="{5CD0F0D9-6F3C-4B83-8C23-DB6155D18AE5}"/>
    <cellStyle name="Normal 4 9 3 3" xfId="4132" xr:uid="{83BDCBF6-8887-48A6-A817-50D5D1A20E8D}"/>
    <cellStyle name="Normal 4 9 3 3 2" xfId="8266" xr:uid="{50B799FB-E1DE-4B76-9DD8-CB4D36404DF1}"/>
    <cellStyle name="Normal 4 9 3 4" xfId="5510" xr:uid="{2CFF9B25-BADF-42A9-8003-54B0458A47E5}"/>
    <cellStyle name="Normal 4 9 4" xfId="2299" xr:uid="{00000000-0005-0000-0000-00004F0A0000}"/>
    <cellStyle name="Normal 4 9 4 2" xfId="6433" xr:uid="{969116E1-C320-4A71-B141-18A5EFA26F98}"/>
    <cellStyle name="Normal 4 9 5" xfId="3677" xr:uid="{5715856F-82B5-4634-95A2-023AD9C797EC}"/>
    <cellStyle name="Normal 4 9 5 2" xfId="7811" xr:uid="{8314028B-8D23-4012-BB8A-130C9AAE00DD}"/>
    <cellStyle name="Normal 4 9 6" xfId="5055" xr:uid="{DCCDD170-73BC-4139-BC52-98750749B578}"/>
    <cellStyle name="Normal 42" xfId="186" xr:uid="{00000000-0005-0000-0000-0000500A0000}"/>
    <cellStyle name="Normal 42 2" xfId="1384" xr:uid="{00000000-0005-0000-0000-0000510A0000}"/>
    <cellStyle name="Normal 42 2 2" xfId="2786" xr:uid="{00000000-0005-0000-0000-0000520A0000}"/>
    <cellStyle name="Normal 42 2 2 2" xfId="6920" xr:uid="{3EA74F56-88D5-4254-BCE8-B51931751D02}"/>
    <cellStyle name="Normal 42 2 3" xfId="4164" xr:uid="{CF03D6E8-B31D-4861-9EFF-DD443E345F0D}"/>
    <cellStyle name="Normal 42 2 3 2" xfId="8298" xr:uid="{0142F46B-1FB5-4C2B-BAA8-A3FF4606D765}"/>
    <cellStyle name="Normal 42 2 4" xfId="5542" xr:uid="{7586A517-01E9-4329-9E4D-0E1B07B43A01}"/>
    <cellStyle name="Normal 42 3" xfId="880" xr:uid="{00000000-0005-0000-0000-0000530A0000}"/>
    <cellStyle name="Normal 42 3 2" xfId="2354" xr:uid="{00000000-0005-0000-0000-0000540A0000}"/>
    <cellStyle name="Normal 42 3 2 2" xfId="6488" xr:uid="{54AB10CB-8681-40E7-8E7A-7C8811E413F2}"/>
    <cellStyle name="Normal 42 3 3" xfId="3732" xr:uid="{D8FC7FF2-4183-41CD-AB7E-E03E14240B54}"/>
    <cellStyle name="Normal 42 3 3 2" xfId="7866" xr:uid="{7321C9ED-5188-4004-9E04-E26C2BBF7DC3}"/>
    <cellStyle name="Normal 42 3 4" xfId="5110" xr:uid="{75F3E19F-2CEC-4501-B241-2E0FD3E3343B}"/>
    <cellStyle name="Normal 42 4" xfId="1872" xr:uid="{00000000-0005-0000-0000-0000550A0000}"/>
    <cellStyle name="Normal 42 4 2" xfId="6006" xr:uid="{FB4ECE7E-EA62-4FD8-8282-CCF4BD436391}"/>
    <cellStyle name="Normal 42 5" xfId="3250" xr:uid="{B9BA1D60-880D-42F0-B913-3296CBBE915A}"/>
    <cellStyle name="Normal 42 5 2" xfId="7384" xr:uid="{AD6B032D-BF38-40BC-ABAE-F32944F7CC77}"/>
    <cellStyle name="Normal 42 6" xfId="4628" xr:uid="{67620691-C8DE-4332-A02E-FB18B342A9A4}"/>
    <cellStyle name="Normal 5" xfId="26" xr:uid="{00000000-0005-0000-0000-0000560A0000}"/>
    <cellStyle name="Normal 5 2" xfId="107" xr:uid="{00000000-0005-0000-0000-0000570A0000}"/>
    <cellStyle name="Normal 5 2 2" xfId="146" xr:uid="{00000000-0005-0000-0000-0000580A0000}"/>
    <cellStyle name="Normal 5 2 2 2" xfId="676" xr:uid="{00000000-0005-0000-0000-0000590A0000}"/>
    <cellStyle name="Normal 5 2 2 2 2" xfId="1748" xr:uid="{00000000-0005-0000-0000-00005A0A0000}"/>
    <cellStyle name="Normal 5 2 2 2 2 2" xfId="3137" xr:uid="{00000000-0005-0000-0000-00005B0A0000}"/>
    <cellStyle name="Normal 5 2 2 2 2 2 2" xfId="7271" xr:uid="{13C440EB-86D7-4D29-8C15-942B72570A69}"/>
    <cellStyle name="Normal 5 2 2 2 2 3" xfId="4515" xr:uid="{432DBF62-1309-45BD-9914-E4A5FE7C541F}"/>
    <cellStyle name="Normal 5 2 2 2 2 3 2" xfId="8649" xr:uid="{6E42B9F4-31F2-431C-B91F-D51A0D93A1D1}"/>
    <cellStyle name="Normal 5 2 2 2 2 4" xfId="5893" xr:uid="{47AE915F-65D1-4814-94DE-9504A1519172}"/>
    <cellStyle name="Normal 5 2 2 2 3" xfId="1243" xr:uid="{00000000-0005-0000-0000-00005C0A0000}"/>
    <cellStyle name="Normal 5 2 2 2 3 2" xfId="2693" xr:uid="{00000000-0005-0000-0000-00005D0A0000}"/>
    <cellStyle name="Normal 5 2 2 2 3 2 2" xfId="6827" xr:uid="{0A228C18-90DB-4C82-8908-2BA86DF96D2A}"/>
    <cellStyle name="Normal 5 2 2 2 3 3" xfId="4071" xr:uid="{400DDDAB-E517-44FA-8400-86A93E76D454}"/>
    <cellStyle name="Normal 5 2 2 2 3 3 2" xfId="8205" xr:uid="{850DFA46-3152-4707-832E-ECCE796AA8A8}"/>
    <cellStyle name="Normal 5 2 2 2 3 4" xfId="5449" xr:uid="{19385C74-D22C-4FFE-A2C1-37043F6BF4D5}"/>
    <cellStyle name="Normal 5 2 2 2 4" xfId="2235" xr:uid="{00000000-0005-0000-0000-00005E0A0000}"/>
    <cellStyle name="Normal 5 2 2 2 4 2" xfId="6369" xr:uid="{14A5A006-3CBB-415C-A34A-A5ECDBBB81A6}"/>
    <cellStyle name="Normal 5 2 2 2 5" xfId="3613" xr:uid="{B073351E-4726-4AAA-A341-6034FC438B16}"/>
    <cellStyle name="Normal 5 2 2 2 5 2" xfId="7747" xr:uid="{7FFF2B59-5014-42C1-9234-006A72E7C5CB}"/>
    <cellStyle name="Normal 5 2 2 2 6" xfId="4991" xr:uid="{AE717069-83E8-4B6C-BE32-9DE22848B708}"/>
    <cellStyle name="Normal 5 2 2 3" xfId="512" xr:uid="{00000000-0005-0000-0000-00005F0A0000}"/>
    <cellStyle name="Normal 5 2 2 3 2" xfId="1585" xr:uid="{00000000-0005-0000-0000-0000600A0000}"/>
    <cellStyle name="Normal 5 2 2 3 2 2" xfId="2974" xr:uid="{00000000-0005-0000-0000-0000610A0000}"/>
    <cellStyle name="Normal 5 2 2 3 2 2 2" xfId="7108" xr:uid="{B014F034-2C51-4E7A-B1D0-F558E9A501B1}"/>
    <cellStyle name="Normal 5 2 2 3 2 3" xfId="4352" xr:uid="{B39722E5-647F-4E67-AE4F-1B4A4B08BAD7}"/>
    <cellStyle name="Normal 5 2 2 3 2 3 2" xfId="8486" xr:uid="{527C1776-8EAB-4208-8794-1C3031A8B5A8}"/>
    <cellStyle name="Normal 5 2 2 3 2 4" xfId="5730" xr:uid="{AAFF511F-7DE3-4396-A27F-BC36C78FC78D}"/>
    <cellStyle name="Normal 5 2 2 3 3" xfId="1080" xr:uid="{00000000-0005-0000-0000-0000620A0000}"/>
    <cellStyle name="Normal 5 2 2 3 3 2" xfId="2530" xr:uid="{00000000-0005-0000-0000-0000630A0000}"/>
    <cellStyle name="Normal 5 2 2 3 3 2 2" xfId="6664" xr:uid="{2707E525-FC7E-4E5C-A0F4-4DDC10EC3ABA}"/>
    <cellStyle name="Normal 5 2 2 3 3 3" xfId="3908" xr:uid="{A398929E-81D9-4D1D-8A63-B0EB968D58CF}"/>
    <cellStyle name="Normal 5 2 2 3 3 3 2" xfId="8042" xr:uid="{FD0557F6-4326-4224-83F4-4D5A1F127BAA}"/>
    <cellStyle name="Normal 5 2 2 3 3 4" xfId="5286" xr:uid="{291B09F2-1A18-4E98-B14C-5FD7C94BCDB3}"/>
    <cellStyle name="Normal 5 2 2 3 4" xfId="2072" xr:uid="{00000000-0005-0000-0000-0000640A0000}"/>
    <cellStyle name="Normal 5 2 2 3 4 2" xfId="6206" xr:uid="{44222ED8-2E6A-4400-9C3A-20CAA816CFC4}"/>
    <cellStyle name="Normal 5 2 2 3 5" xfId="3450" xr:uid="{A79DA7F5-283A-4EA2-9B20-94C04583F30B}"/>
    <cellStyle name="Normal 5 2 2 3 5 2" xfId="7584" xr:uid="{4AEBF0A6-7F8A-421D-A92A-5005142ABB2B}"/>
    <cellStyle name="Normal 5 2 2 3 6" xfId="4828" xr:uid="{57923F0C-C000-4C45-8D41-7B8C9DFA1795}"/>
    <cellStyle name="Normal 5 2 3" xfId="423" xr:uid="{00000000-0005-0000-0000-0000650A0000}"/>
    <cellStyle name="Normal 5 2 3 2" xfId="1498" xr:uid="{00000000-0005-0000-0000-0000660A0000}"/>
    <cellStyle name="Normal 5 2 3 2 2" xfId="2887" xr:uid="{00000000-0005-0000-0000-0000670A0000}"/>
    <cellStyle name="Normal 5 2 3 2 2 2" xfId="7021" xr:uid="{0E5185F8-B134-4236-AA35-53DF0E26D668}"/>
    <cellStyle name="Normal 5 2 3 2 3" xfId="4265" xr:uid="{85A57109-7179-43DD-BD61-E9DCE91C623F}"/>
    <cellStyle name="Normal 5 2 3 2 3 2" xfId="8399" xr:uid="{607FBB75-5CA1-4101-A09B-A3351F33159A}"/>
    <cellStyle name="Normal 5 2 3 2 4" xfId="5643" xr:uid="{0F512569-05B6-4904-A0EB-96F838FF4667}"/>
    <cellStyle name="Normal 5 2 3 3" xfId="993" xr:uid="{00000000-0005-0000-0000-0000680A0000}"/>
    <cellStyle name="Normal 5 2 3 3 2" xfId="2443" xr:uid="{00000000-0005-0000-0000-0000690A0000}"/>
    <cellStyle name="Normal 5 2 3 3 2 2" xfId="6577" xr:uid="{9FB08575-63CB-47BD-A6A0-7EB2946DB7E0}"/>
    <cellStyle name="Normal 5 2 3 3 3" xfId="3821" xr:uid="{9612C8BD-4484-4CA9-A25C-AD3C5B93C3DF}"/>
    <cellStyle name="Normal 5 2 3 3 3 2" xfId="7955" xr:uid="{BA0CF82D-09A4-4E2E-9C25-DDE82E3030C0}"/>
    <cellStyle name="Normal 5 2 3 3 4" xfId="5199" xr:uid="{B37A315D-6459-4AA3-97EF-CEA0DBA31CA5}"/>
    <cellStyle name="Normal 5 2 3 4" xfId="1985" xr:uid="{00000000-0005-0000-0000-00006A0A0000}"/>
    <cellStyle name="Normal 5 2 3 4 2" xfId="6119" xr:uid="{06D4AE2C-0BD0-4691-8F9D-8CFBBCCBB9CE}"/>
    <cellStyle name="Normal 5 2 3 5" xfId="3363" xr:uid="{A5E7F37F-32D2-4119-BE89-9A414FA107E3}"/>
    <cellStyle name="Normal 5 2 3 5 2" xfId="7497" xr:uid="{0A6EBF78-1F5D-4141-94E2-14032C9CAA6A}"/>
    <cellStyle name="Normal 5 2 3 6" xfId="4741" xr:uid="{384D3DED-48CD-4969-B817-AAA1B008AA14}"/>
    <cellStyle name="Normal 5 2 4" xfId="589" xr:uid="{00000000-0005-0000-0000-00006B0A0000}"/>
    <cellStyle name="Normal 5 2 4 2" xfId="1661" xr:uid="{00000000-0005-0000-0000-00006C0A0000}"/>
    <cellStyle name="Normal 5 2 4 2 2" xfId="3050" xr:uid="{00000000-0005-0000-0000-00006D0A0000}"/>
    <cellStyle name="Normal 5 2 4 2 2 2" xfId="7184" xr:uid="{3B8DFB42-0611-4133-A9D1-0153A4703068}"/>
    <cellStyle name="Normal 5 2 4 2 3" xfId="4428" xr:uid="{D77AEA07-8C13-4247-A7CA-9C34C0AAE724}"/>
    <cellStyle name="Normal 5 2 4 2 3 2" xfId="8562" xr:uid="{188B822D-658D-4CE2-9D1F-1EC1C06295FF}"/>
    <cellStyle name="Normal 5 2 4 2 4" xfId="5806" xr:uid="{16D35405-AEC7-47A5-A803-C6602B536FD8}"/>
    <cellStyle name="Normal 5 2 4 3" xfId="1156" xr:uid="{00000000-0005-0000-0000-00006E0A0000}"/>
    <cellStyle name="Normal 5 2 4 3 2" xfId="2606" xr:uid="{00000000-0005-0000-0000-00006F0A0000}"/>
    <cellStyle name="Normal 5 2 4 3 2 2" xfId="6740" xr:uid="{4FD40FB3-F348-4745-99D2-7EB20B3F0A55}"/>
    <cellStyle name="Normal 5 2 4 3 3" xfId="3984" xr:uid="{64DADFF6-A179-43C8-B6C3-48B3BBE0C105}"/>
    <cellStyle name="Normal 5 2 4 3 3 2" xfId="8118" xr:uid="{92AFF30F-7815-4068-96E2-194C9E1DD34E}"/>
    <cellStyle name="Normal 5 2 4 3 4" xfId="5362" xr:uid="{102974C0-F17B-4ACD-9D82-E97CC5334817}"/>
    <cellStyle name="Normal 5 2 4 4" xfId="2148" xr:uid="{00000000-0005-0000-0000-0000700A0000}"/>
    <cellStyle name="Normal 5 2 4 4 2" xfId="6282" xr:uid="{4CE7282D-438F-48D5-BD2C-8F6370C9247C}"/>
    <cellStyle name="Normal 5 2 4 5" xfId="3526" xr:uid="{7E122D8D-567A-4942-83EA-3C83D73BEEAA}"/>
    <cellStyle name="Normal 5 2 4 5 2" xfId="7660" xr:uid="{687BF56C-42D2-46AE-8DFC-E6FB8F01E16A}"/>
    <cellStyle name="Normal 5 2 4 6" xfId="4904" xr:uid="{F14139EA-2170-477B-B075-9A88B2248913}"/>
    <cellStyle name="Normal 5 3" xfId="200" xr:uid="{00000000-0005-0000-0000-0000710A0000}"/>
    <cellStyle name="Normal 5 3 2" xfId="623" xr:uid="{00000000-0005-0000-0000-0000720A0000}"/>
    <cellStyle name="Normal 5 3 2 2" xfId="1695" xr:uid="{00000000-0005-0000-0000-0000730A0000}"/>
    <cellStyle name="Normal 5 3 2 2 2" xfId="3084" xr:uid="{00000000-0005-0000-0000-0000740A0000}"/>
    <cellStyle name="Normal 5 3 2 2 2 2" xfId="7218" xr:uid="{20A42B36-A3E2-46E0-AA20-0BF2AD84E4BF}"/>
    <cellStyle name="Normal 5 3 2 2 3" xfId="4462" xr:uid="{29AA0F28-A292-47F3-A2F6-84EB9EF206C7}"/>
    <cellStyle name="Normal 5 3 2 2 3 2" xfId="8596" xr:uid="{737D06F6-4839-4B4E-A30B-EE3E80874649}"/>
    <cellStyle name="Normal 5 3 2 2 4" xfId="5840" xr:uid="{E75BD91D-1D15-4606-B927-EF6A4DBFF24F}"/>
    <cellStyle name="Normal 5 3 2 3" xfId="1190" xr:uid="{00000000-0005-0000-0000-0000750A0000}"/>
    <cellStyle name="Normal 5 3 2 3 2" xfId="2640" xr:uid="{00000000-0005-0000-0000-0000760A0000}"/>
    <cellStyle name="Normal 5 3 2 3 2 2" xfId="6774" xr:uid="{E61558BA-295A-4ECF-BB1C-D166651513A6}"/>
    <cellStyle name="Normal 5 3 2 3 3" xfId="4018" xr:uid="{45860B4E-BFB0-41E9-9CEC-22BDCE2DB967}"/>
    <cellStyle name="Normal 5 3 2 3 3 2" xfId="8152" xr:uid="{E6C7C8AB-6BBE-4855-8A0A-FF5CBCB67887}"/>
    <cellStyle name="Normal 5 3 2 3 4" xfId="5396" xr:uid="{50878DE1-7AA4-4E3C-8046-D078670EB285}"/>
    <cellStyle name="Normal 5 3 2 4" xfId="2182" xr:uid="{00000000-0005-0000-0000-0000770A0000}"/>
    <cellStyle name="Normal 5 3 2 4 2" xfId="6316" xr:uid="{9B5B28E3-FA3A-404B-8300-B0957EB97EC3}"/>
    <cellStyle name="Normal 5 3 2 5" xfId="3560" xr:uid="{556F164E-0FA2-4A4D-A881-028B73D8FAF9}"/>
    <cellStyle name="Normal 5 3 2 5 2" xfId="7694" xr:uid="{CC893918-DACC-43AA-B075-DCBF50E379FA}"/>
    <cellStyle name="Normal 5 3 2 6" xfId="4938" xr:uid="{DD732B8C-F36E-4E18-AF82-2BE733A98EAA}"/>
    <cellStyle name="Normal 5 3 3" xfId="741" xr:uid="{00000000-0005-0000-0000-0000780A0000}"/>
    <cellStyle name="Normal 5 3 3 2" xfId="1793" xr:uid="{00000000-0005-0000-0000-0000790A0000}"/>
    <cellStyle name="Normal 5 3 3 2 2" xfId="3174" xr:uid="{00000000-0005-0000-0000-00007A0A0000}"/>
    <cellStyle name="Normal 5 3 3 2 2 2" xfId="7308" xr:uid="{D9151955-264F-40A3-97C4-962858F95EA0}"/>
    <cellStyle name="Normal 5 3 3 2 3" xfId="4552" xr:uid="{6679AACB-2EE5-4202-AA87-933996EB320E}"/>
    <cellStyle name="Normal 5 3 3 2 3 2" xfId="8686" xr:uid="{4C2687D5-6528-409C-AA71-04580713A929}"/>
    <cellStyle name="Normal 5 3 3 2 4" xfId="5930" xr:uid="{CBDD79AE-9806-47BB-8106-228039767C43}"/>
    <cellStyle name="Normal 5 3 3 3" xfId="1281" xr:uid="{00000000-0005-0000-0000-00007B0A0000}"/>
    <cellStyle name="Normal 5 3 3 3 2" xfId="2730" xr:uid="{00000000-0005-0000-0000-00007C0A0000}"/>
    <cellStyle name="Normal 5 3 3 3 2 2" xfId="6864" xr:uid="{F8149E76-3E5B-487C-9624-096F944A691C}"/>
    <cellStyle name="Normal 5 3 3 3 3" xfId="4108" xr:uid="{D71FC22D-AC61-4B2B-A90D-3059DE8D54F9}"/>
    <cellStyle name="Normal 5 3 3 3 3 2" xfId="8242" xr:uid="{4E476894-D53B-4180-B841-B737361B1BE3}"/>
    <cellStyle name="Normal 5 3 3 3 4" xfId="5486" xr:uid="{9D4C736A-7AD8-4BA5-AE30-3A60039E1310}"/>
    <cellStyle name="Normal 5 3 3 4" xfId="2274" xr:uid="{00000000-0005-0000-0000-00007D0A0000}"/>
    <cellStyle name="Normal 5 3 3 4 2" xfId="6408" xr:uid="{BB63DC7F-C408-4BEF-B6D2-046233E08DFE}"/>
    <cellStyle name="Normal 5 3 3 5" xfId="3652" xr:uid="{0C5DB3D4-F81D-4C6A-A710-9D64DD002BA0}"/>
    <cellStyle name="Normal 5 3 3 5 2" xfId="7786" xr:uid="{7AD78108-B2A2-4B76-B038-7170DC0825A4}"/>
    <cellStyle name="Normal 5 3 3 6" xfId="5030" xr:uid="{A557EADD-1EB6-4D5D-85D5-0626F3D6D3CD}"/>
    <cellStyle name="Normal 5 3 4" xfId="458" xr:uid="{00000000-0005-0000-0000-00007E0A0000}"/>
    <cellStyle name="Normal 5 3 4 2" xfId="1532" xr:uid="{00000000-0005-0000-0000-00007F0A0000}"/>
    <cellStyle name="Normal 5 3 4 2 2" xfId="2921" xr:uid="{00000000-0005-0000-0000-0000800A0000}"/>
    <cellStyle name="Normal 5 3 4 2 2 2" xfId="7055" xr:uid="{A271FC2D-F088-4B86-A581-810D64D30294}"/>
    <cellStyle name="Normal 5 3 4 2 3" xfId="4299" xr:uid="{88758DAE-3AF0-4FCA-A45D-7C71AAAAD4A8}"/>
    <cellStyle name="Normal 5 3 4 2 3 2" xfId="8433" xr:uid="{85AAC444-2FE4-42A4-8A05-78D991E98AEA}"/>
    <cellStyle name="Normal 5 3 4 2 4" xfId="5677" xr:uid="{C7E63793-A51F-4650-BBF6-3D70F300F580}"/>
    <cellStyle name="Normal 5 3 4 3" xfId="1027" xr:uid="{00000000-0005-0000-0000-0000810A0000}"/>
    <cellStyle name="Normal 5 3 4 3 2" xfId="2477" xr:uid="{00000000-0005-0000-0000-0000820A0000}"/>
    <cellStyle name="Normal 5 3 4 3 2 2" xfId="6611" xr:uid="{09C149B8-46ED-4930-8896-B337751BA4AB}"/>
    <cellStyle name="Normal 5 3 4 3 3" xfId="3855" xr:uid="{4CE38046-C9DB-4516-9660-DA7A5D0C7791}"/>
    <cellStyle name="Normal 5 3 4 3 3 2" xfId="7989" xr:uid="{F750887E-C804-4302-925A-9B7ECD715B36}"/>
    <cellStyle name="Normal 5 3 4 3 4" xfId="5233" xr:uid="{AE539F56-E2E1-4CDA-8B1B-BC87B64A90FA}"/>
    <cellStyle name="Normal 5 3 4 4" xfId="2019" xr:uid="{00000000-0005-0000-0000-0000830A0000}"/>
    <cellStyle name="Normal 5 3 4 4 2" xfId="6153" xr:uid="{DEC6A7C6-8A04-4D0A-97AA-283725C75981}"/>
    <cellStyle name="Normal 5 3 4 5" xfId="3397" xr:uid="{59085F2B-933B-4801-84BD-D6A4E3821E4C}"/>
    <cellStyle name="Normal 5 3 4 5 2" xfId="7531" xr:uid="{5CAC6ACC-6D06-470E-A639-2D062514E78A}"/>
    <cellStyle name="Normal 5 3 4 6" xfId="4775" xr:uid="{F352F725-300E-4E02-A722-F8971D6D9A4D}"/>
    <cellStyle name="Normal 5 4" xfId="225" xr:uid="{00000000-0005-0000-0000-0000840A0000}"/>
    <cellStyle name="Normal 5 4 2" xfId="378" xr:uid="{00000000-0005-0000-0000-0000850A0000}"/>
    <cellStyle name="Normal 5 4 2 2" xfId="1458" xr:uid="{00000000-0005-0000-0000-0000860A0000}"/>
    <cellStyle name="Normal 5 4 2 2 2" xfId="2847" xr:uid="{00000000-0005-0000-0000-0000870A0000}"/>
    <cellStyle name="Normal 5 4 2 2 2 2" xfId="6981" xr:uid="{960E996F-EC8D-4032-8F2D-7AA50728FD0D}"/>
    <cellStyle name="Normal 5 4 2 2 3" xfId="4225" xr:uid="{1D9B0874-6DB1-4F50-BA8E-6F73769659C6}"/>
    <cellStyle name="Normal 5 4 2 2 3 2" xfId="8359" xr:uid="{F28C16AA-8F19-4321-9716-AAE58499A8F3}"/>
    <cellStyle name="Normal 5 4 2 2 4" xfId="5603" xr:uid="{E1504072-4D38-441C-A4BC-1CB9A19B8EB2}"/>
    <cellStyle name="Normal 5 4 2 3" xfId="952" xr:uid="{00000000-0005-0000-0000-0000880A0000}"/>
    <cellStyle name="Normal 5 4 2 3 2" xfId="2403" xr:uid="{00000000-0005-0000-0000-0000890A0000}"/>
    <cellStyle name="Normal 5 4 2 3 2 2" xfId="6537" xr:uid="{1BA254BC-4169-4924-A900-0B697F5ED19F}"/>
    <cellStyle name="Normal 5 4 2 3 3" xfId="3781" xr:uid="{7069840D-F211-4F7C-9729-7EB32CC74DCF}"/>
    <cellStyle name="Normal 5 4 2 3 3 2" xfId="7915" xr:uid="{2FF7004E-CE6A-42CE-8C4D-5F8DFEEA53DC}"/>
    <cellStyle name="Normal 5 4 2 3 4" xfId="5159" xr:uid="{6CCCBA2B-4DB4-4D7B-BC39-10804E255A27}"/>
    <cellStyle name="Normal 5 4 2 4" xfId="1944" xr:uid="{00000000-0005-0000-0000-00008A0A0000}"/>
    <cellStyle name="Normal 5 4 2 4 2" xfId="6078" xr:uid="{5F35F0EE-A1E2-4E96-8320-3032602A201F}"/>
    <cellStyle name="Normal 5 4 2 5" xfId="3322" xr:uid="{BBBC7604-7AA4-4A46-B6D1-362EF3E6E19C}"/>
    <cellStyle name="Normal 5 4 2 5 2" xfId="7456" xr:uid="{10ECEB3F-CB9E-401E-9A00-7E5AA7F560CF}"/>
    <cellStyle name="Normal 5 4 2 6" xfId="4700" xr:uid="{3370F31E-37BB-4903-873D-AE0677867D20}"/>
    <cellStyle name="Normal 5 5" xfId="549" xr:uid="{00000000-0005-0000-0000-00008B0A0000}"/>
    <cellStyle name="Normal 5 5 2" xfId="1621" xr:uid="{00000000-0005-0000-0000-00008C0A0000}"/>
    <cellStyle name="Normal 5 5 2 2" xfId="3010" xr:uid="{00000000-0005-0000-0000-00008D0A0000}"/>
    <cellStyle name="Normal 5 5 2 2 2" xfId="7144" xr:uid="{8BAA2F54-399D-41FA-8C7C-C30E5BBD8F7D}"/>
    <cellStyle name="Normal 5 5 2 3" xfId="4388" xr:uid="{4554562C-A938-49C2-B0D0-743F00E62612}"/>
    <cellStyle name="Normal 5 5 2 3 2" xfId="8522" xr:uid="{BBDFFEB8-0F50-4B19-B986-A2857135378D}"/>
    <cellStyle name="Normal 5 5 2 4" xfId="5766" xr:uid="{CC4B766B-7369-4530-A393-315EFB8C2242}"/>
    <cellStyle name="Normal 5 5 3" xfId="1116" xr:uid="{00000000-0005-0000-0000-00008E0A0000}"/>
    <cellStyle name="Normal 5 5 3 2" xfId="2566" xr:uid="{00000000-0005-0000-0000-00008F0A0000}"/>
    <cellStyle name="Normal 5 5 3 2 2" xfId="6700" xr:uid="{8A397072-D54B-429F-BA63-08BF10ABBB2E}"/>
    <cellStyle name="Normal 5 5 3 3" xfId="3944" xr:uid="{A170350D-2D64-4CAC-A775-EA922609F042}"/>
    <cellStyle name="Normal 5 5 3 3 2" xfId="8078" xr:uid="{95A28B91-2D49-40CD-BF1B-39556A9C3389}"/>
    <cellStyle name="Normal 5 5 3 4" xfId="5322" xr:uid="{9A37CFC9-6D0C-4DE1-992D-E7582C8EDCF7}"/>
    <cellStyle name="Normal 5 5 4" xfId="2108" xr:uid="{00000000-0005-0000-0000-0000900A0000}"/>
    <cellStyle name="Normal 5 5 4 2" xfId="6242" xr:uid="{0A93F735-8E2C-443C-85C7-4600C3837FAB}"/>
    <cellStyle name="Normal 5 5 5" xfId="3486" xr:uid="{8C4A8E8A-8A16-43F4-9D9F-7CFA2F22BCFC}"/>
    <cellStyle name="Normal 5 5 5 2" xfId="7620" xr:uid="{CABF2598-125E-4BFE-9D49-D0BB8655847D}"/>
    <cellStyle name="Normal 5 5 6" xfId="4864" xr:uid="{59B33803-8DEA-48C3-BFED-6C6F8364C75A}"/>
    <cellStyle name="Normal 5 6" xfId="699" xr:uid="{00000000-0005-0000-0000-0000910A0000}"/>
    <cellStyle name="Normal 5 7" xfId="306" xr:uid="{00000000-0005-0000-0000-0000920A0000}"/>
    <cellStyle name="Normal 5 8" xfId="773" xr:uid="{00000000-0005-0000-0000-0000930A0000}"/>
    <cellStyle name="Normal 5 8 2" xfId="1819" xr:uid="{00000000-0005-0000-0000-0000940A0000}"/>
    <cellStyle name="Normal 5 8 2 2" xfId="3199" xr:uid="{00000000-0005-0000-0000-0000950A0000}"/>
    <cellStyle name="Normal 5 8 2 2 2" xfId="7333" xr:uid="{3A991AA5-06EC-44A3-BD54-5281D2AFBCEB}"/>
    <cellStyle name="Normal 5 8 2 3" xfId="4577" xr:uid="{91D189F4-C3F5-4FBD-AD0A-2E380944A9EF}"/>
    <cellStyle name="Normal 5 8 2 3 2" xfId="8711" xr:uid="{B59A4D11-2119-4292-A443-F24C10BF21F1}"/>
    <cellStyle name="Normal 5 8 2 4" xfId="5955" xr:uid="{0E32EA3D-751B-4EB0-A72A-F7ADFF74E839}"/>
    <cellStyle name="Normal 5 8 3" xfId="1308" xr:uid="{00000000-0005-0000-0000-0000960A0000}"/>
    <cellStyle name="Normal 5 8 3 2" xfId="2755" xr:uid="{00000000-0005-0000-0000-0000970A0000}"/>
    <cellStyle name="Normal 5 8 3 2 2" xfId="6889" xr:uid="{66725556-D5C2-4D99-B7B2-D91067AF6C13}"/>
    <cellStyle name="Normal 5 8 3 3" xfId="4133" xr:uid="{FBD0A267-8F84-4A58-9475-ADE50F37BD3A}"/>
    <cellStyle name="Normal 5 8 3 3 2" xfId="8267" xr:uid="{4AA90F60-8F4D-40ED-9ABE-6B476F385C9A}"/>
    <cellStyle name="Normal 5 8 3 4" xfId="5511" xr:uid="{9EE18B03-EB2C-44AE-BE04-D080BF8C5DAB}"/>
    <cellStyle name="Normal 5 8 4" xfId="2300" xr:uid="{00000000-0005-0000-0000-0000980A0000}"/>
    <cellStyle name="Normal 5 8 4 2" xfId="6434" xr:uid="{8F704240-1332-45AB-896B-FB3628415DD7}"/>
    <cellStyle name="Normal 5 8 5" xfId="3678" xr:uid="{223A8863-8286-4A7B-A387-E37666734EA4}"/>
    <cellStyle name="Normal 5 8 5 2" xfId="7812" xr:uid="{07F95682-F2D1-4141-8F66-AA0F0DAD4D24}"/>
    <cellStyle name="Normal 5 8 6" xfId="5056" xr:uid="{115276F9-77D6-4C7B-83DF-214B47CB7E52}"/>
    <cellStyle name="Normal 52" xfId="187" xr:uid="{00000000-0005-0000-0000-0000990A0000}"/>
    <cellStyle name="Normal 52 2" xfId="1385" xr:uid="{00000000-0005-0000-0000-00009A0A0000}"/>
    <cellStyle name="Normal 52 2 2" xfId="2787" xr:uid="{00000000-0005-0000-0000-00009B0A0000}"/>
    <cellStyle name="Normal 52 2 2 2" xfId="6921" xr:uid="{F3E8ED7B-CFC7-47DF-9928-BAF61F1F8B65}"/>
    <cellStyle name="Normal 52 2 3" xfId="4165" xr:uid="{1734706A-CBF1-474C-AB1F-495938D5A42A}"/>
    <cellStyle name="Normal 52 2 3 2" xfId="8299" xr:uid="{51D62844-6082-406B-83A2-C732F1E4362A}"/>
    <cellStyle name="Normal 52 2 4" xfId="5543" xr:uid="{60058324-2A3E-4EB1-A18E-F478507BCEC6}"/>
    <cellStyle name="Normal 52 3" xfId="881" xr:uid="{00000000-0005-0000-0000-00009C0A0000}"/>
    <cellStyle name="Normal 52 3 2" xfId="2355" xr:uid="{00000000-0005-0000-0000-00009D0A0000}"/>
    <cellStyle name="Normal 52 3 2 2" xfId="6489" xr:uid="{346E4F50-688A-421F-AAE3-14C24C8B2368}"/>
    <cellStyle name="Normal 52 3 3" xfId="3733" xr:uid="{283E26DF-3457-48EB-8E5E-956AEC975ABE}"/>
    <cellStyle name="Normal 52 3 3 2" xfId="7867" xr:uid="{0EC7BCB3-F1B1-4334-B992-04143D371E5A}"/>
    <cellStyle name="Normal 52 3 4" xfId="5111" xr:uid="{2C3F883F-8393-45E8-95C1-346FFB77AA29}"/>
    <cellStyle name="Normal 52 4" xfId="1873" xr:uid="{00000000-0005-0000-0000-00009E0A0000}"/>
    <cellStyle name="Normal 52 4 2" xfId="6007" xr:uid="{0D7AB998-98CA-4788-AF72-D7CFC57395ED}"/>
    <cellStyle name="Normal 52 5" xfId="3251" xr:uid="{0A81EA5A-DC99-4804-83B0-C81CFA92F7B4}"/>
    <cellStyle name="Normal 52 5 2" xfId="7385" xr:uid="{A88EA1AF-AD2F-4679-AB63-736B70EF2845}"/>
    <cellStyle name="Normal 52 6" xfId="4629" xr:uid="{7FE89902-2451-4F7F-AEB2-1EF2AB303336}"/>
    <cellStyle name="Normal 54" xfId="188" xr:uid="{00000000-0005-0000-0000-00009F0A0000}"/>
    <cellStyle name="Normal 54 2" xfId="1386" xr:uid="{00000000-0005-0000-0000-0000A00A0000}"/>
    <cellStyle name="Normal 54 2 2" xfId="2788" xr:uid="{00000000-0005-0000-0000-0000A10A0000}"/>
    <cellStyle name="Normal 54 2 2 2" xfId="6922" xr:uid="{10EE3185-8689-424A-A9EB-ACA02CA66504}"/>
    <cellStyle name="Normal 54 2 3" xfId="4166" xr:uid="{76A1096A-929C-4C67-A24B-CB83D2EE49F2}"/>
    <cellStyle name="Normal 54 2 3 2" xfId="8300" xr:uid="{05D332D4-1C09-478C-9386-BC4D13C8A1FC}"/>
    <cellStyle name="Normal 54 2 4" xfId="5544" xr:uid="{7BB3A0E4-D02D-46AB-A37A-3CCB096E934A}"/>
    <cellStyle name="Normal 54 3" xfId="882" xr:uid="{00000000-0005-0000-0000-0000A20A0000}"/>
    <cellStyle name="Normal 54 3 2" xfId="2356" xr:uid="{00000000-0005-0000-0000-0000A30A0000}"/>
    <cellStyle name="Normal 54 3 2 2" xfId="6490" xr:uid="{D832F2C9-2677-4683-ADEC-54AEDD8BF1CC}"/>
    <cellStyle name="Normal 54 3 3" xfId="3734" xr:uid="{D5B407BD-F3F2-498E-A636-C6D1A62F4517}"/>
    <cellStyle name="Normal 54 3 3 2" xfId="7868" xr:uid="{CCDD6CC8-8A35-4891-8731-1C3147C0098A}"/>
    <cellStyle name="Normal 54 3 4" xfId="5112" xr:uid="{87D43838-C10A-4691-88AA-2C763A097442}"/>
    <cellStyle name="Normal 54 4" xfId="1874" xr:uid="{00000000-0005-0000-0000-0000A40A0000}"/>
    <cellStyle name="Normal 54 4 2" xfId="6008" xr:uid="{B49C973E-5338-4F09-8394-A1210B80411C}"/>
    <cellStyle name="Normal 54 5" xfId="3252" xr:uid="{627FC44A-5868-4F91-9AE4-61809F712BC1}"/>
    <cellStyle name="Normal 54 5 2" xfId="7386" xr:uid="{4434BFFF-C87E-4A5D-A1ED-F5B67890CE1F}"/>
    <cellStyle name="Normal 54 6" xfId="4630" xr:uid="{A725FE26-6101-4AD4-8517-9F8E60DAE89E}"/>
    <cellStyle name="Normal 6" xfId="30" xr:uid="{00000000-0005-0000-0000-0000A50A0000}"/>
    <cellStyle name="Normal 6 10" xfId="88" xr:uid="{00000000-0005-0000-0000-0000A60A0000}"/>
    <cellStyle name="Normal 6 10 2" xfId="872" xr:uid="{00000000-0005-0000-0000-0000A70A0000}"/>
    <cellStyle name="Normal 6 10 2 2" xfId="2348" xr:uid="{00000000-0005-0000-0000-0000A80A0000}"/>
    <cellStyle name="Normal 6 10 2 2 2" xfId="6482" xr:uid="{6A512D5F-F7ED-46FB-89A2-3665940A1EDE}"/>
    <cellStyle name="Normal 6 10 2 3" xfId="3726" xr:uid="{95546923-79AF-4AD1-A7E1-8CE8E79032F4}"/>
    <cellStyle name="Normal 6 10 2 3 2" xfId="7860" xr:uid="{7180476B-2719-4EB5-8379-B0909DAD3BE6}"/>
    <cellStyle name="Normal 6 10 2 4" xfId="5104" xr:uid="{1F152393-B919-4C28-B69A-1E0EA3FDC25B}"/>
    <cellStyle name="Normal 6 10 3" xfId="1865" xr:uid="{00000000-0005-0000-0000-0000A90A0000}"/>
    <cellStyle name="Normal 6 10 3 2" xfId="5999" xr:uid="{F0C8C218-8DB5-4B0A-8A98-8E9D952D865C}"/>
    <cellStyle name="Normal 6 10 4" xfId="3243" xr:uid="{3E90531F-76CA-4C15-AF45-7E7867B2B578}"/>
    <cellStyle name="Normal 6 10 4 2" xfId="7377" xr:uid="{9CF5D5D5-38A5-4E00-AAA2-7F800A3BFCF4}"/>
    <cellStyle name="Normal 6 10 5" xfId="4621" xr:uid="{94EC688D-9C56-482E-8F64-C230CFF33471}"/>
    <cellStyle name="Normal 6 11" xfId="851" xr:uid="{00000000-0005-0000-0000-0000AA0A0000}"/>
    <cellStyle name="Normal 6 11 2" xfId="2330" xr:uid="{00000000-0005-0000-0000-0000AB0A0000}"/>
    <cellStyle name="Normal 6 11 2 2" xfId="6464" xr:uid="{CE5143D2-B246-483E-A07E-D2C5D4733FF4}"/>
    <cellStyle name="Normal 6 11 3" xfId="3708" xr:uid="{F9AEC584-1E86-48EC-BA5A-E73132C666E3}"/>
    <cellStyle name="Normal 6 11 3 2" xfId="7842" xr:uid="{DD0B31A8-D906-4751-B1AB-7FE25099C95E}"/>
    <cellStyle name="Normal 6 11 4" xfId="5086" xr:uid="{F421AA1D-FA99-409F-93C6-747EA411C698}"/>
    <cellStyle name="Normal 6 12" xfId="1847" xr:uid="{00000000-0005-0000-0000-0000AC0A0000}"/>
    <cellStyle name="Normal 6 12 2" xfId="5981" xr:uid="{703536DF-A297-4F25-AE26-F302EFB31DE9}"/>
    <cellStyle name="Normal 6 13" xfId="3225" xr:uid="{914F6137-C6AB-4005-B050-776377D3CBD4}"/>
    <cellStyle name="Normal 6 13 2" xfId="7359" xr:uid="{A65E7E39-0183-449D-8182-6736681C65C2}"/>
    <cellStyle name="Normal 6 14" xfId="4603" xr:uid="{4CC5B53E-CF9F-4668-B3C4-665125A0EF74}"/>
    <cellStyle name="Normal 6 2" xfId="32" xr:uid="{00000000-0005-0000-0000-0000AD0A0000}"/>
    <cellStyle name="Normal 6 2 10" xfId="4604" xr:uid="{7602518C-11E7-4039-9573-9CBCD299E950}"/>
    <cellStyle name="Normal 6 2 2" xfId="51" xr:uid="{00000000-0005-0000-0000-0000AE0A0000}"/>
    <cellStyle name="Normal 6 2 2 2" xfId="677" xr:uid="{00000000-0005-0000-0000-0000AF0A0000}"/>
    <cellStyle name="Normal 6 2 2 2 2" xfId="1749" xr:uid="{00000000-0005-0000-0000-0000B00A0000}"/>
    <cellStyle name="Normal 6 2 2 2 2 2" xfId="3138" xr:uid="{00000000-0005-0000-0000-0000B10A0000}"/>
    <cellStyle name="Normal 6 2 2 2 2 2 2" xfId="7272" xr:uid="{EADFBE8D-2A20-4F1F-83B5-BA96958F4C4E}"/>
    <cellStyle name="Normal 6 2 2 2 2 3" xfId="4516" xr:uid="{D0FD0091-2025-47EC-9A4B-81C1E5A0BC6E}"/>
    <cellStyle name="Normal 6 2 2 2 2 3 2" xfId="8650" xr:uid="{B0DFCE61-A61B-4685-96FC-8DEC5AD16912}"/>
    <cellStyle name="Normal 6 2 2 2 2 4" xfId="5894" xr:uid="{98FD6E33-AAEF-4BEF-BA86-5C08550016AB}"/>
    <cellStyle name="Normal 6 2 2 2 3" xfId="1244" xr:uid="{00000000-0005-0000-0000-0000B20A0000}"/>
    <cellStyle name="Normal 6 2 2 2 3 2" xfId="2694" xr:uid="{00000000-0005-0000-0000-0000B30A0000}"/>
    <cellStyle name="Normal 6 2 2 2 3 2 2" xfId="6828" xr:uid="{D6538F0F-2A32-4E2C-AEF9-BF8B5F9D7393}"/>
    <cellStyle name="Normal 6 2 2 2 3 3" xfId="4072" xr:uid="{67FCCD65-3A89-4D54-A5B0-ACEA5D9D928B}"/>
    <cellStyle name="Normal 6 2 2 2 3 3 2" xfId="8206" xr:uid="{67916A98-F614-4C86-A689-F941113355EF}"/>
    <cellStyle name="Normal 6 2 2 2 3 4" xfId="5450" xr:uid="{7A656DFE-630D-460B-BDAB-7FB360E32493}"/>
    <cellStyle name="Normal 6 2 2 2 4" xfId="2236" xr:uid="{00000000-0005-0000-0000-0000B40A0000}"/>
    <cellStyle name="Normal 6 2 2 2 4 2" xfId="6370" xr:uid="{29D1248D-AD7D-4C1D-A4F8-923DD37B98E2}"/>
    <cellStyle name="Normal 6 2 2 2 5" xfId="3614" xr:uid="{0CA284A9-51E4-41A7-9301-8C847E5C02F4}"/>
    <cellStyle name="Normal 6 2 2 2 5 2" xfId="7748" xr:uid="{2665648A-D546-4C02-8C38-9549701A5236}"/>
    <cellStyle name="Normal 6 2 2 2 6" xfId="4992" xr:uid="{FE8B88AF-ADAB-4902-9C08-59AC16CD0A10}"/>
    <cellStyle name="Normal 6 2 2 3" xfId="513" xr:uid="{00000000-0005-0000-0000-0000B50A0000}"/>
    <cellStyle name="Normal 6 2 2 3 2" xfId="1586" xr:uid="{00000000-0005-0000-0000-0000B60A0000}"/>
    <cellStyle name="Normal 6 2 2 3 2 2" xfId="2975" xr:uid="{00000000-0005-0000-0000-0000B70A0000}"/>
    <cellStyle name="Normal 6 2 2 3 2 2 2" xfId="7109" xr:uid="{18CA2325-EFAF-4678-9AE0-AFFFED2BC934}"/>
    <cellStyle name="Normal 6 2 2 3 2 3" xfId="4353" xr:uid="{A9ADCEE6-479C-415C-ADF6-D132DC51F128}"/>
    <cellStyle name="Normal 6 2 2 3 2 3 2" xfId="8487" xr:uid="{B75897E3-5794-47C1-A7BF-BF0227CB6F86}"/>
    <cellStyle name="Normal 6 2 2 3 2 4" xfId="5731" xr:uid="{EB81996E-1CA9-4B6E-A3DD-93A638141FF1}"/>
    <cellStyle name="Normal 6 2 2 3 3" xfId="1081" xr:uid="{00000000-0005-0000-0000-0000B80A0000}"/>
    <cellStyle name="Normal 6 2 2 3 3 2" xfId="2531" xr:uid="{00000000-0005-0000-0000-0000B90A0000}"/>
    <cellStyle name="Normal 6 2 2 3 3 2 2" xfId="6665" xr:uid="{D53522D9-BCEA-4737-8E3D-8CB59F7324D3}"/>
    <cellStyle name="Normal 6 2 2 3 3 3" xfId="3909" xr:uid="{48988242-3882-4004-BCA8-85DB5D20E8F3}"/>
    <cellStyle name="Normal 6 2 2 3 3 3 2" xfId="8043" xr:uid="{2C8864FF-91CB-47CA-A656-818507CA310D}"/>
    <cellStyle name="Normal 6 2 2 3 3 4" xfId="5287" xr:uid="{C286CAC9-BC48-4F38-BF2E-2AEFD7144F67}"/>
    <cellStyle name="Normal 6 2 2 3 4" xfId="2073" xr:uid="{00000000-0005-0000-0000-0000BA0A0000}"/>
    <cellStyle name="Normal 6 2 2 3 4 2" xfId="6207" xr:uid="{8751E02B-046E-4C6E-9B21-AFF1057410B8}"/>
    <cellStyle name="Normal 6 2 2 3 5" xfId="3451" xr:uid="{A5D5A146-BEBE-45EE-BC2B-1B443309207D}"/>
    <cellStyle name="Normal 6 2 2 3 5 2" xfId="7585" xr:uid="{C6599766-A8FF-46E8-A86A-9B19AC6E7D5C}"/>
    <cellStyle name="Normal 6 2 2 3 6" xfId="4829" xr:uid="{3A0BDBD9-CB4E-47E1-8D63-A4A3BABCFE3A}"/>
    <cellStyle name="Normal 6 2 2 4" xfId="147" xr:uid="{00000000-0005-0000-0000-0000BB0A0000}"/>
    <cellStyle name="Normal 6 2 2 5" xfId="858" xr:uid="{00000000-0005-0000-0000-0000BC0A0000}"/>
    <cellStyle name="Normal 6 2 2 5 2" xfId="2335" xr:uid="{00000000-0005-0000-0000-0000BD0A0000}"/>
    <cellStyle name="Normal 6 2 2 5 2 2" xfId="6469" xr:uid="{3B24558F-9672-46F8-8347-C79DC517454E}"/>
    <cellStyle name="Normal 6 2 2 5 3" xfId="3713" xr:uid="{69A7A81D-B0E3-4F3B-8DE1-7D137C59906E}"/>
    <cellStyle name="Normal 6 2 2 5 3 2" xfId="7847" xr:uid="{FADA8A27-0FFB-4110-86E5-C18E5DEB801E}"/>
    <cellStyle name="Normal 6 2 2 5 4" xfId="5091" xr:uid="{3BE007C0-9341-42EF-A8BD-436131B20D91}"/>
    <cellStyle name="Normal 6 2 2 6" xfId="1852" xr:uid="{00000000-0005-0000-0000-0000BE0A0000}"/>
    <cellStyle name="Normal 6 2 2 6 2" xfId="5986" xr:uid="{AE2A3C28-2B1A-418B-9169-383F93E4CA26}"/>
    <cellStyle name="Normal 6 2 2 7" xfId="3230" xr:uid="{E37DD102-7A7E-42D1-A3F7-60B7E48C3D2F}"/>
    <cellStyle name="Normal 6 2 2 7 2" xfId="7364" xr:uid="{3E89B020-2E0E-4607-8A50-16C87266F13E}"/>
    <cellStyle name="Normal 6 2 2 8" xfId="4608" xr:uid="{D052565B-A097-457B-A115-C0EB0E795878}"/>
    <cellStyle name="Normal 6 2 3" xfId="590" xr:uid="{00000000-0005-0000-0000-0000BF0A0000}"/>
    <cellStyle name="Normal 6 2 3 2" xfId="1662" xr:uid="{00000000-0005-0000-0000-0000C00A0000}"/>
    <cellStyle name="Normal 6 2 3 2 2" xfId="3051" xr:uid="{00000000-0005-0000-0000-0000C10A0000}"/>
    <cellStyle name="Normal 6 2 3 2 2 2" xfId="7185" xr:uid="{3C5F0A98-4815-46CA-AAEF-7617F3C9F8A4}"/>
    <cellStyle name="Normal 6 2 3 2 3" xfId="4429" xr:uid="{97E51964-C964-4B66-A825-177DC8EACC6F}"/>
    <cellStyle name="Normal 6 2 3 2 3 2" xfId="8563" xr:uid="{9C0090D2-AB25-4202-B8EC-DBFC3974307D}"/>
    <cellStyle name="Normal 6 2 3 2 4" xfId="5807" xr:uid="{1E1A10A5-B4A0-4372-ACB5-2CA12C4955AB}"/>
    <cellStyle name="Normal 6 2 3 3" xfId="1157" xr:uid="{00000000-0005-0000-0000-0000C20A0000}"/>
    <cellStyle name="Normal 6 2 3 3 2" xfId="2607" xr:uid="{00000000-0005-0000-0000-0000C30A0000}"/>
    <cellStyle name="Normal 6 2 3 3 2 2" xfId="6741" xr:uid="{32DF1FC8-CB54-4B07-BD83-B248172F760B}"/>
    <cellStyle name="Normal 6 2 3 3 3" xfId="3985" xr:uid="{10A8E2EA-2EF2-4346-AEB1-2A566F242573}"/>
    <cellStyle name="Normal 6 2 3 3 3 2" xfId="8119" xr:uid="{561DE4AC-305D-4B9F-A52B-B129B8F61570}"/>
    <cellStyle name="Normal 6 2 3 3 4" xfId="5363" xr:uid="{039AC1E3-D581-4B70-8FA7-BF898BF3FD06}"/>
    <cellStyle name="Normal 6 2 3 4" xfId="2149" xr:uid="{00000000-0005-0000-0000-0000C40A0000}"/>
    <cellStyle name="Normal 6 2 3 4 2" xfId="6283" xr:uid="{329BB2FE-5446-4905-AA35-424BEA2BBBC4}"/>
    <cellStyle name="Normal 6 2 3 5" xfId="3527" xr:uid="{1491AAB8-F72D-4CC2-A364-B7EF50E7A605}"/>
    <cellStyle name="Normal 6 2 3 5 2" xfId="7661" xr:uid="{1CD00A49-990F-407D-9BE1-B960BA156BCA}"/>
    <cellStyle name="Normal 6 2 3 6" xfId="4905" xr:uid="{DCE12B6A-65CD-454D-8913-9F1ADFA46D95}"/>
    <cellStyle name="Normal 6 2 4" xfId="743" xr:uid="{00000000-0005-0000-0000-0000C50A0000}"/>
    <cellStyle name="Normal 6 2 4 2" xfId="1794" xr:uid="{00000000-0005-0000-0000-0000C60A0000}"/>
    <cellStyle name="Normal 6 2 4 2 2" xfId="3175" xr:uid="{00000000-0005-0000-0000-0000C70A0000}"/>
    <cellStyle name="Normal 6 2 4 2 2 2" xfId="7309" xr:uid="{CF3E397F-D53E-4A22-9E41-179EDAD9BD4D}"/>
    <cellStyle name="Normal 6 2 4 2 3" xfId="4553" xr:uid="{3D2471AB-64B2-48F2-A0CF-DD45B2E6BDB9}"/>
    <cellStyle name="Normal 6 2 4 2 3 2" xfId="8687" xr:uid="{64A66B25-9D63-4806-BCDA-77ABAD9AAD8A}"/>
    <cellStyle name="Normal 6 2 4 2 4" xfId="5931" xr:uid="{D079C663-5356-4982-B9DF-6B492C076169}"/>
    <cellStyle name="Normal 6 2 4 3" xfId="1283" xr:uid="{00000000-0005-0000-0000-0000C80A0000}"/>
    <cellStyle name="Normal 6 2 4 3 2" xfId="2731" xr:uid="{00000000-0005-0000-0000-0000C90A0000}"/>
    <cellStyle name="Normal 6 2 4 3 2 2" xfId="6865" xr:uid="{0567C454-373B-4247-B2A8-D372D3EA79AE}"/>
    <cellStyle name="Normal 6 2 4 3 3" xfId="4109" xr:uid="{5623D47B-CEBD-42B5-BB00-86D09BF75FA7}"/>
    <cellStyle name="Normal 6 2 4 3 3 2" xfId="8243" xr:uid="{F414C05E-F111-4231-A215-92B727728E45}"/>
    <cellStyle name="Normal 6 2 4 3 4" xfId="5487" xr:uid="{BCC08848-0670-4D5B-B637-203A3242AFEC}"/>
    <cellStyle name="Normal 6 2 4 4" xfId="2275" xr:uid="{00000000-0005-0000-0000-0000CA0A0000}"/>
    <cellStyle name="Normal 6 2 4 4 2" xfId="6409" xr:uid="{B0ACD5CE-BF85-4E8A-875E-8C9BD816BF42}"/>
    <cellStyle name="Normal 6 2 4 5" xfId="3653" xr:uid="{2B930C9C-4C35-476C-B744-780DA6567D4C}"/>
    <cellStyle name="Normal 6 2 4 5 2" xfId="7787" xr:uid="{02C0F757-F405-459D-80C1-3FDF03B968E4}"/>
    <cellStyle name="Normal 6 2 4 6" xfId="5031" xr:uid="{AF242339-0619-4DC7-9F67-43E9F64A1CF8}"/>
    <cellStyle name="Normal 6 2 5" xfId="424" xr:uid="{00000000-0005-0000-0000-0000CB0A0000}"/>
    <cellStyle name="Normal 6 2 5 2" xfId="1499" xr:uid="{00000000-0005-0000-0000-0000CC0A0000}"/>
    <cellStyle name="Normal 6 2 5 2 2" xfId="2888" xr:uid="{00000000-0005-0000-0000-0000CD0A0000}"/>
    <cellStyle name="Normal 6 2 5 2 2 2" xfId="7022" xr:uid="{4481865D-405C-4E61-872E-201E06A35E3F}"/>
    <cellStyle name="Normal 6 2 5 2 3" xfId="4266" xr:uid="{3C1BA775-6620-492D-981C-50306B3B7108}"/>
    <cellStyle name="Normal 6 2 5 2 3 2" xfId="8400" xr:uid="{6D0F57D8-FE93-4074-8821-7F2D68A673F9}"/>
    <cellStyle name="Normal 6 2 5 2 4" xfId="5644" xr:uid="{4D81F351-80FD-43E6-A6AA-57022AAF24A3}"/>
    <cellStyle name="Normal 6 2 5 3" xfId="994" xr:uid="{00000000-0005-0000-0000-0000CE0A0000}"/>
    <cellStyle name="Normal 6 2 5 3 2" xfId="2444" xr:uid="{00000000-0005-0000-0000-0000CF0A0000}"/>
    <cellStyle name="Normal 6 2 5 3 2 2" xfId="6578" xr:uid="{AC023D07-2CF3-4F03-8AD3-4C66B294972C}"/>
    <cellStyle name="Normal 6 2 5 3 3" xfId="3822" xr:uid="{FE119123-46B2-44CD-96DA-D78162E78382}"/>
    <cellStyle name="Normal 6 2 5 3 3 2" xfId="7956" xr:uid="{297055E2-5168-4D5F-B444-FF6923683138}"/>
    <cellStyle name="Normal 6 2 5 3 4" xfId="5200" xr:uid="{5A955714-9CD8-420A-9542-943993F4470F}"/>
    <cellStyle name="Normal 6 2 5 4" xfId="1986" xr:uid="{00000000-0005-0000-0000-0000D00A0000}"/>
    <cellStyle name="Normal 6 2 5 4 2" xfId="6120" xr:uid="{96696854-40EC-4BA8-8175-D7D2D3D86D67}"/>
    <cellStyle name="Normal 6 2 5 5" xfId="3364" xr:uid="{A43BF220-3F72-44FD-BF9D-F2784E6B15A2}"/>
    <cellStyle name="Normal 6 2 5 5 2" xfId="7498" xr:uid="{0FF8F565-AEF4-4999-8AAE-A0A5D103083B}"/>
    <cellStyle name="Normal 6 2 5 6" xfId="4742" xr:uid="{83260880-BA63-4177-BA97-8662482A92F9}"/>
    <cellStyle name="Normal 6 2 6" xfId="114" xr:uid="{00000000-0005-0000-0000-0000D10A0000}"/>
    <cellStyle name="Normal 6 2 7" xfId="852" xr:uid="{00000000-0005-0000-0000-0000D20A0000}"/>
    <cellStyle name="Normal 6 2 7 2" xfId="2331" xr:uid="{00000000-0005-0000-0000-0000D30A0000}"/>
    <cellStyle name="Normal 6 2 7 2 2" xfId="6465" xr:uid="{C4B3815A-F7F8-42BB-A635-048784D26550}"/>
    <cellStyle name="Normal 6 2 7 3" xfId="3709" xr:uid="{A18A3C9E-6282-4153-91F8-AEF0DBB54E2A}"/>
    <cellStyle name="Normal 6 2 7 3 2" xfId="7843" xr:uid="{859114EB-DA29-4BF5-8919-2BC3BAE42B9C}"/>
    <cellStyle name="Normal 6 2 7 4" xfId="5087" xr:uid="{651FB262-0BAB-4D17-A58D-9E289166C4DD}"/>
    <cellStyle name="Normal 6 2 8" xfId="1848" xr:uid="{00000000-0005-0000-0000-0000D40A0000}"/>
    <cellStyle name="Normal 6 2 8 2" xfId="5982" xr:uid="{61685C84-289F-41A5-9B53-2A8501C20153}"/>
    <cellStyle name="Normal 6 2 9" xfId="3226" xr:uid="{8CF38A00-30CE-4884-9FBD-930FF4E6BDAC}"/>
    <cellStyle name="Normal 6 2 9 2" xfId="7360" xr:uid="{503AAF53-C330-4499-865E-74CC6641963D}"/>
    <cellStyle name="Normal 6 3" xfId="49" xr:uid="{00000000-0005-0000-0000-0000D50A0000}"/>
    <cellStyle name="Normal 6 3 2" xfId="624" xr:uid="{00000000-0005-0000-0000-0000D60A0000}"/>
    <cellStyle name="Normal 6 3 2 2" xfId="1696" xr:uid="{00000000-0005-0000-0000-0000D70A0000}"/>
    <cellStyle name="Normal 6 3 2 2 2" xfId="3085" xr:uid="{00000000-0005-0000-0000-0000D80A0000}"/>
    <cellStyle name="Normal 6 3 2 2 2 2" xfId="7219" xr:uid="{2952FF87-0322-4B75-8458-4F00A28EC310}"/>
    <cellStyle name="Normal 6 3 2 2 3" xfId="4463" xr:uid="{1520E215-8335-4D9C-8D6F-148FF0746E7C}"/>
    <cellStyle name="Normal 6 3 2 2 3 2" xfId="8597" xr:uid="{92FCB8B3-CCFD-476F-BCC9-A3D1B946C822}"/>
    <cellStyle name="Normal 6 3 2 2 4" xfId="5841" xr:uid="{B95A9FEE-1299-4763-9A3E-E30597ECFAF6}"/>
    <cellStyle name="Normal 6 3 2 3" xfId="1191" xr:uid="{00000000-0005-0000-0000-0000D90A0000}"/>
    <cellStyle name="Normal 6 3 2 3 2" xfId="2641" xr:uid="{00000000-0005-0000-0000-0000DA0A0000}"/>
    <cellStyle name="Normal 6 3 2 3 2 2" xfId="6775" xr:uid="{E2F269F7-442A-4E71-AE7F-B3E1416A6595}"/>
    <cellStyle name="Normal 6 3 2 3 3" xfId="4019" xr:uid="{60D873CE-77B7-4076-BDF9-253274D192D2}"/>
    <cellStyle name="Normal 6 3 2 3 3 2" xfId="8153" xr:uid="{CB3F9D8C-0B43-4D75-B83B-438EB08BD3AB}"/>
    <cellStyle name="Normal 6 3 2 3 4" xfId="5397" xr:uid="{C276BD6C-A95D-433F-BFCA-3C9986FB2226}"/>
    <cellStyle name="Normal 6 3 2 4" xfId="2183" xr:uid="{00000000-0005-0000-0000-0000DB0A0000}"/>
    <cellStyle name="Normal 6 3 2 4 2" xfId="6317" xr:uid="{D5213EB1-817E-4BE0-833E-D7A8D2696973}"/>
    <cellStyle name="Normal 6 3 2 5" xfId="3561" xr:uid="{BE37CF32-7B85-4E87-AC5E-09F6FE89C5CF}"/>
    <cellStyle name="Normal 6 3 2 5 2" xfId="7695" xr:uid="{2A65D3C1-1063-4059-AE68-826C46EAAC22}"/>
    <cellStyle name="Normal 6 3 2 6" xfId="4939" xr:uid="{0500A3D5-2983-4A90-8B76-9870C53C4B11}"/>
    <cellStyle name="Normal 6 3 3" xfId="459" xr:uid="{00000000-0005-0000-0000-0000DC0A0000}"/>
    <cellStyle name="Normal 6 3 3 2" xfId="1028" xr:uid="{00000000-0005-0000-0000-0000DD0A0000}"/>
    <cellStyle name="Normal 6 3 3 2 2" xfId="2478" xr:uid="{00000000-0005-0000-0000-0000DE0A0000}"/>
    <cellStyle name="Normal 6 3 3 2 2 2" xfId="6612" xr:uid="{AFC56430-239E-428F-B8EF-7568DFC32F65}"/>
    <cellStyle name="Normal 6 3 3 2 3" xfId="3856" xr:uid="{42A4DFB1-F687-4BB0-A425-A42837AC6A44}"/>
    <cellStyle name="Normal 6 3 3 2 3 2" xfId="7990" xr:uid="{84439B20-81DE-4E90-9073-EA3B33C9397A}"/>
    <cellStyle name="Normal 6 3 3 2 4" xfId="5234" xr:uid="{7B332267-51DF-488B-BC27-19C6BE54F463}"/>
    <cellStyle name="Normal 6 3 3 3" xfId="2020" xr:uid="{00000000-0005-0000-0000-0000DF0A0000}"/>
    <cellStyle name="Normal 6 3 3 3 2" xfId="6154" xr:uid="{E61326BF-8978-4CAC-921E-E93293432DA0}"/>
    <cellStyle name="Normal 6 3 3 4" xfId="3398" xr:uid="{55EF1B32-801C-42CD-BCD3-6FF2D2A4A463}"/>
    <cellStyle name="Normal 6 3 3 4 2" xfId="7532" xr:uid="{885C6AA5-D850-411D-B6E1-52D9A2CA41B6}"/>
    <cellStyle name="Normal 6 3 3 5" xfId="4776" xr:uid="{3F45649A-ED67-49D7-95FB-3599F9CCC258}"/>
    <cellStyle name="Normal 6 3 4" xfId="1533" xr:uid="{00000000-0005-0000-0000-0000E00A0000}"/>
    <cellStyle name="Normal 6 3 4 2" xfId="2922" xr:uid="{00000000-0005-0000-0000-0000E10A0000}"/>
    <cellStyle name="Normal 6 3 4 2 2" xfId="7056" xr:uid="{745D1376-6432-4C04-9432-015790EA2CF8}"/>
    <cellStyle name="Normal 6 3 4 3" xfId="4300" xr:uid="{1106EAB6-165D-425B-9081-6915E97E19D1}"/>
    <cellStyle name="Normal 6 3 4 3 2" xfId="8434" xr:uid="{E42CE14D-C425-4ED1-8ED6-7930496787E9}"/>
    <cellStyle name="Normal 6 3 4 4" xfId="5678" xr:uid="{A90634BF-F852-40FE-AB7C-D8A0E14A2507}"/>
    <cellStyle name="Normal 6 3 5" xfId="857" xr:uid="{00000000-0005-0000-0000-0000E20A0000}"/>
    <cellStyle name="Normal 6 3 5 2" xfId="2334" xr:uid="{00000000-0005-0000-0000-0000E30A0000}"/>
    <cellStyle name="Normal 6 3 5 2 2" xfId="6468" xr:uid="{E09D2075-3F01-470E-8D87-FA4C5236A380}"/>
    <cellStyle name="Normal 6 3 5 3" xfId="3712" xr:uid="{719DA24A-1953-4F3F-AF4C-2055CD5F6ECA}"/>
    <cellStyle name="Normal 6 3 5 3 2" xfId="7846" xr:uid="{F0280FB6-9316-4FDF-90B7-3C76A880FF16}"/>
    <cellStyle name="Normal 6 3 5 4" xfId="5090" xr:uid="{5965EC97-E221-4073-9845-E831B5952305}"/>
    <cellStyle name="Normal 6 3 6" xfId="1851" xr:uid="{00000000-0005-0000-0000-0000E40A0000}"/>
    <cellStyle name="Normal 6 3 6 2" xfId="5985" xr:uid="{7639CB12-FFA3-448B-8873-881966041D04}"/>
    <cellStyle name="Normal 6 3 7" xfId="3229" xr:uid="{FDC5E314-C10B-463A-8623-0905EC310AC2}"/>
    <cellStyle name="Normal 6 3 7 2" xfId="7363" xr:uid="{C31CB47E-B7F2-4910-A2A1-F48A06D52A1E}"/>
    <cellStyle name="Normal 6 3 8" xfId="4607" xr:uid="{2E947C49-4134-4489-B31A-5AF94C4AD89D}"/>
    <cellStyle name="Normal 6 4" xfId="380" xr:uid="{00000000-0005-0000-0000-0000E50A0000}"/>
    <cellStyle name="Normal 6 4 2" xfId="1459" xr:uid="{00000000-0005-0000-0000-0000E60A0000}"/>
    <cellStyle name="Normal 6 4 2 2" xfId="2848" xr:uid="{00000000-0005-0000-0000-0000E70A0000}"/>
    <cellStyle name="Normal 6 4 2 2 2" xfId="6982" xr:uid="{FBC43AA7-2A55-4563-B1DF-4F004FC634D6}"/>
    <cellStyle name="Normal 6 4 2 3" xfId="4226" xr:uid="{856A51AF-6C95-456A-90DC-2C73417033E4}"/>
    <cellStyle name="Normal 6 4 2 3 2" xfId="8360" xr:uid="{F8D3091B-770F-4866-9655-84F48AE5CB28}"/>
    <cellStyle name="Normal 6 4 2 4" xfId="5604" xr:uid="{8C9B00E9-140C-4232-86F6-A2879BE9903C}"/>
    <cellStyle name="Normal 6 4 3" xfId="954" xr:uid="{00000000-0005-0000-0000-0000E80A0000}"/>
    <cellStyle name="Normal 6 4 3 2" xfId="2404" xr:uid="{00000000-0005-0000-0000-0000E90A0000}"/>
    <cellStyle name="Normal 6 4 3 2 2" xfId="6538" xr:uid="{B598F8D9-1FE3-4201-89F7-882D01F41E3C}"/>
    <cellStyle name="Normal 6 4 3 3" xfId="3782" xr:uid="{C0E5A77D-C13A-4A87-A8E2-83DA9FEB0B05}"/>
    <cellStyle name="Normal 6 4 3 3 2" xfId="7916" xr:uid="{E800B21B-F3A1-4CDD-B350-040CC7806141}"/>
    <cellStyle name="Normal 6 4 3 4" xfId="5160" xr:uid="{A952260B-B0AB-4870-88CF-D1F4D304A92F}"/>
    <cellStyle name="Normal 6 4 4" xfId="1945" xr:uid="{00000000-0005-0000-0000-0000EA0A0000}"/>
    <cellStyle name="Normal 6 4 4 2" xfId="6079" xr:uid="{0EF58454-ED6D-4BF6-9D99-73C1789DED2F}"/>
    <cellStyle name="Normal 6 4 5" xfId="3323" xr:uid="{FCD95301-FE76-4EED-B123-B445819F2C05}"/>
    <cellStyle name="Normal 6 4 5 2" xfId="7457" xr:uid="{464B05F8-849E-4C78-92FE-4924FFBBC7D0}"/>
    <cellStyle name="Normal 6 4 6" xfId="4701" xr:uid="{D7E71C3E-F541-45F8-AD20-A06FBB3AE4B4}"/>
    <cellStyle name="Normal 6 5" xfId="550" xr:uid="{00000000-0005-0000-0000-0000EB0A0000}"/>
    <cellStyle name="Normal 6 5 2" xfId="1622" xr:uid="{00000000-0005-0000-0000-0000EC0A0000}"/>
    <cellStyle name="Normal 6 5 2 2" xfId="3011" xr:uid="{00000000-0005-0000-0000-0000ED0A0000}"/>
    <cellStyle name="Normal 6 5 2 2 2" xfId="7145" xr:uid="{4CF5D7F5-BB9C-4540-AF86-137678AA80DC}"/>
    <cellStyle name="Normal 6 5 2 3" xfId="4389" xr:uid="{9CABDF34-3854-40A0-8779-3424B11789BF}"/>
    <cellStyle name="Normal 6 5 2 3 2" xfId="8523" xr:uid="{CA30ADD5-67AA-40F5-97C2-C609874A539A}"/>
    <cellStyle name="Normal 6 5 2 4" xfId="5767" xr:uid="{85B2BBB3-50C2-416F-A69B-02D675F9937A}"/>
    <cellStyle name="Normal 6 5 3" xfId="1117" xr:uid="{00000000-0005-0000-0000-0000EE0A0000}"/>
    <cellStyle name="Normal 6 5 3 2" xfId="2567" xr:uid="{00000000-0005-0000-0000-0000EF0A0000}"/>
    <cellStyle name="Normal 6 5 3 2 2" xfId="6701" xr:uid="{5CA47192-87B6-41AE-A9FB-156B7D6AB9AD}"/>
    <cellStyle name="Normal 6 5 3 3" xfId="3945" xr:uid="{DACDA3AC-E5DF-4958-9AB9-199DBEB28114}"/>
    <cellStyle name="Normal 6 5 3 3 2" xfId="8079" xr:uid="{8C1CE5F6-C36E-4CC7-8880-62698AC92CF1}"/>
    <cellStyle name="Normal 6 5 3 4" xfId="5323" xr:uid="{B66709B1-DDB0-4D2D-838C-683A48C1E8DB}"/>
    <cellStyle name="Normal 6 5 4" xfId="2109" xr:uid="{00000000-0005-0000-0000-0000F00A0000}"/>
    <cellStyle name="Normal 6 5 4 2" xfId="6243" xr:uid="{F557FBAB-D86D-4950-B932-6A4FA9D5718F}"/>
    <cellStyle name="Normal 6 5 5" xfId="3487" xr:uid="{97039E02-0085-48B3-B9C4-9CA32BD56313}"/>
    <cellStyle name="Normal 6 5 5 2" xfId="7621" xr:uid="{F067687A-03B7-406B-B7DD-85F110A24288}"/>
    <cellStyle name="Normal 6 5 6" xfId="4865" xr:uid="{310AC78E-C6CA-45F9-9929-4DD62E2C7BA1}"/>
    <cellStyle name="Normal 6 6" xfId="700" xr:uid="{00000000-0005-0000-0000-0000F10A0000}"/>
    <cellStyle name="Normal 6 7" xfId="307" xr:uid="{00000000-0005-0000-0000-0000F20A0000}"/>
    <cellStyle name="Normal 6 7 2" xfId="918" xr:uid="{00000000-0005-0000-0000-0000F30A0000}"/>
    <cellStyle name="Normal 6 8" xfId="774" xr:uid="{00000000-0005-0000-0000-0000F40A0000}"/>
    <cellStyle name="Normal 6 8 2" xfId="1820" xr:uid="{00000000-0005-0000-0000-0000F50A0000}"/>
    <cellStyle name="Normal 6 8 2 2" xfId="3200" xr:uid="{00000000-0005-0000-0000-0000F60A0000}"/>
    <cellStyle name="Normal 6 8 2 2 2" xfId="7334" xr:uid="{FB73052F-FF7E-48AA-B247-C1048ADC602A}"/>
    <cellStyle name="Normal 6 8 2 3" xfId="4578" xr:uid="{1D2D1B6B-AD42-4429-A19F-B921D9FB80C0}"/>
    <cellStyle name="Normal 6 8 2 3 2" xfId="8712" xr:uid="{806740EA-0050-4DF9-B210-112721854B50}"/>
    <cellStyle name="Normal 6 8 2 4" xfId="5956" xr:uid="{2D0A6036-1CA8-484B-B10F-43BBCA0415EA}"/>
    <cellStyle name="Normal 6 8 3" xfId="1309" xr:uid="{00000000-0005-0000-0000-0000F70A0000}"/>
    <cellStyle name="Normal 6 8 3 2" xfId="2756" xr:uid="{00000000-0005-0000-0000-0000F80A0000}"/>
    <cellStyle name="Normal 6 8 3 2 2" xfId="6890" xr:uid="{E219D2F7-E789-4983-9C99-240CC430BA64}"/>
    <cellStyle name="Normal 6 8 3 3" xfId="4134" xr:uid="{A5B5FF84-777B-4DC9-8CFF-F4B6B90DB8F0}"/>
    <cellStyle name="Normal 6 8 3 3 2" xfId="8268" xr:uid="{C78AA415-F776-40B2-BFE4-516CC082FA02}"/>
    <cellStyle name="Normal 6 8 3 4" xfId="5512" xr:uid="{C4A76FA6-7CB4-4C3E-AD9C-3D937BA76278}"/>
    <cellStyle name="Normal 6 8 4" xfId="2301" xr:uid="{00000000-0005-0000-0000-0000F90A0000}"/>
    <cellStyle name="Normal 6 8 4 2" xfId="6435" xr:uid="{3FB6C076-870B-49F9-AEB2-3C8C8BA8FBEF}"/>
    <cellStyle name="Normal 6 8 5" xfId="3679" xr:uid="{C3B032F2-F02B-419D-B468-9A8E94F43A43}"/>
    <cellStyle name="Normal 6 8 5 2" xfId="7813" xr:uid="{CBC02957-5D87-4697-B660-D934FF092B80}"/>
    <cellStyle name="Normal 6 8 6" xfId="5057" xr:uid="{A7E8A1F7-316C-4F90-B7C8-711D556F1AB6}"/>
    <cellStyle name="Normal 6 9" xfId="849" xr:uid="{00000000-0005-0000-0000-0000FA0A0000}"/>
    <cellStyle name="Normal 7" xfId="29" xr:uid="{00000000-0005-0000-0000-0000FB0A0000}"/>
    <cellStyle name="Normal 7 2" xfId="125" xr:uid="{00000000-0005-0000-0000-0000FC0A0000}"/>
    <cellStyle name="Normal 7 3" xfId="118" xr:uid="{00000000-0005-0000-0000-0000FD0A0000}"/>
    <cellStyle name="Normal 7 3 2" xfId="216" xr:uid="{00000000-0005-0000-0000-0000FE0A0000}"/>
    <cellStyle name="Normal 7 3 2 2" xfId="255" xr:uid="{00000000-0005-0000-0000-0000FF0A0000}"/>
    <cellStyle name="Normal 7 3 2 2 2" xfId="900" xr:uid="{00000000-0005-0000-0000-0000000B0000}"/>
    <cellStyle name="Normal 7 3 2 3" xfId="264" xr:uid="{00000000-0005-0000-0000-0000010B0000}"/>
    <cellStyle name="Normal 7 3 2 3 2" xfId="908" xr:uid="{00000000-0005-0000-0000-0000020B0000}"/>
    <cellStyle name="Normal 7 3 2 4" xfId="890" xr:uid="{00000000-0005-0000-0000-0000030B0000}"/>
    <cellStyle name="Normal 7 3 3" xfId="252" xr:uid="{00000000-0005-0000-0000-0000040B0000}"/>
    <cellStyle name="Normal 7 3 3 2" xfId="897" xr:uid="{00000000-0005-0000-0000-0000050B0000}"/>
    <cellStyle name="Normal 7 3 4" xfId="261" xr:uid="{00000000-0005-0000-0000-0000060B0000}"/>
    <cellStyle name="Normal 7 3 4 2" xfId="905" xr:uid="{00000000-0005-0000-0000-0000070B0000}"/>
    <cellStyle name="Normal 7 3 5" xfId="371" xr:uid="{00000000-0005-0000-0000-0000080B0000}"/>
    <cellStyle name="Normal 7 3 5 2" xfId="945" xr:uid="{00000000-0005-0000-0000-0000090B0000}"/>
    <cellStyle name="Normal 7 3 6" xfId="873" xr:uid="{00000000-0005-0000-0000-00000A0B0000}"/>
    <cellStyle name="Normal 7 4" xfId="144" xr:uid="{00000000-0005-0000-0000-00000B0B0000}"/>
    <cellStyle name="Normal 7 4 2" xfId="253" xr:uid="{00000000-0005-0000-0000-00000C0B0000}"/>
    <cellStyle name="Normal 7 4 2 2" xfId="898" xr:uid="{00000000-0005-0000-0000-00000D0B0000}"/>
    <cellStyle name="Normal 7 4 3" xfId="262" xr:uid="{00000000-0005-0000-0000-00000E0B0000}"/>
    <cellStyle name="Normal 7 4 3 2" xfId="906" xr:uid="{00000000-0005-0000-0000-00000F0B0000}"/>
    <cellStyle name="Normal 7 4 4" xfId="701" xr:uid="{00000000-0005-0000-0000-0000100B0000}"/>
    <cellStyle name="Normal 7 4 5" xfId="875" xr:uid="{00000000-0005-0000-0000-0000110B0000}"/>
    <cellStyle name="Normal 7 5" xfId="201" xr:uid="{00000000-0005-0000-0000-0000120B0000}"/>
    <cellStyle name="Normal 7 5 2" xfId="313" xr:uid="{00000000-0005-0000-0000-0000130B0000}"/>
    <cellStyle name="Normal 7 5 2 2" xfId="1427" xr:uid="{00000000-0005-0000-0000-0000140B0000}"/>
    <cellStyle name="Normal 7 5 2 2 2" xfId="2817" xr:uid="{00000000-0005-0000-0000-0000150B0000}"/>
    <cellStyle name="Normal 7 5 2 2 2 2" xfId="6951" xr:uid="{A75C203C-70F2-425F-9A5D-157DF01C57DA}"/>
    <cellStyle name="Normal 7 5 2 2 3" xfId="4195" xr:uid="{2BEA10B7-110D-4552-A48C-E9A58DD0E142}"/>
    <cellStyle name="Normal 7 5 2 2 3 2" xfId="8329" xr:uid="{AF76A1F4-7795-4EDB-B30A-F4B8CB94A88B}"/>
    <cellStyle name="Normal 7 5 2 2 4" xfId="5573" xr:uid="{4D147184-E4ED-4E6A-8123-04E4048F646E}"/>
    <cellStyle name="Normal 7 5 2 3" xfId="919" xr:uid="{00000000-0005-0000-0000-0000160B0000}"/>
    <cellStyle name="Normal 7 5 2 3 2" xfId="2373" xr:uid="{00000000-0005-0000-0000-0000170B0000}"/>
    <cellStyle name="Normal 7 5 2 3 2 2" xfId="6507" xr:uid="{756C78BF-1ADF-4938-9414-F828AAF7B405}"/>
    <cellStyle name="Normal 7 5 2 3 3" xfId="3751" xr:uid="{6D8BFD6F-844B-490C-BF02-C0ED345D3C54}"/>
    <cellStyle name="Normal 7 5 2 3 3 2" xfId="7885" xr:uid="{259F0F2C-61DA-4E14-9B79-8AD9E14AA408}"/>
    <cellStyle name="Normal 7 5 2 3 4" xfId="5129" xr:uid="{5329CC67-A164-4BD9-A123-7524FFCC7C02}"/>
    <cellStyle name="Normal 7 5 2 4" xfId="1911" xr:uid="{00000000-0005-0000-0000-0000180B0000}"/>
    <cellStyle name="Normal 7 5 2 4 2" xfId="6045" xr:uid="{0166FC26-62F4-4281-B738-D340B548862E}"/>
    <cellStyle name="Normal 7 5 2 5" xfId="3289" xr:uid="{8D0B1148-8A30-4C80-8625-70D260A0DB01}"/>
    <cellStyle name="Normal 7 5 2 5 2" xfId="7423" xr:uid="{16742F80-AC3D-4A62-8625-444FB85AE9EE}"/>
    <cellStyle name="Normal 7 5 2 6" xfId="4667" xr:uid="{E3DD5268-372D-410E-A6B3-01AFBAD93915}"/>
    <cellStyle name="Normal 7 6" xfId="250" xr:uid="{00000000-0005-0000-0000-0000190B0000}"/>
    <cellStyle name="Normal 7 6 2" xfId="896" xr:uid="{00000000-0005-0000-0000-00001A0B0000}"/>
    <cellStyle name="Normal 7 7" xfId="260" xr:uid="{00000000-0005-0000-0000-00001B0B0000}"/>
    <cellStyle name="Normal 7 7 2" xfId="904" xr:uid="{00000000-0005-0000-0000-00001C0B0000}"/>
    <cellStyle name="Normal 7 8" xfId="856" xr:uid="{00000000-0005-0000-0000-00001D0B0000}"/>
    <cellStyle name="Normal 8" xfId="15" xr:uid="{00000000-0005-0000-0000-00001E0B0000}"/>
    <cellStyle name="Normal 8 2" xfId="42" xr:uid="{00000000-0005-0000-0000-00001F0B0000}"/>
    <cellStyle name="Normal 8 2 2" xfId="241" xr:uid="{00000000-0005-0000-0000-0000200B0000}"/>
    <cellStyle name="Normal 8 2 3" xfId="383" xr:uid="{00000000-0005-0000-0000-0000210B0000}"/>
    <cellStyle name="Normal 8 3" xfId="33" xr:uid="{00000000-0005-0000-0000-0000220B0000}"/>
    <cellStyle name="Normal 8 3 2" xfId="309" xr:uid="{00000000-0005-0000-0000-0000230B0000}"/>
    <cellStyle name="Normal 8 4" xfId="44" xr:uid="{00000000-0005-0000-0000-0000240B0000}"/>
    <cellStyle name="Normal 8 4 2" xfId="189" xr:uid="{00000000-0005-0000-0000-0000250B0000}"/>
    <cellStyle name="Normal 8 4 2 2" xfId="883" xr:uid="{00000000-0005-0000-0000-0000260B0000}"/>
    <cellStyle name="Normal 8 4 2 2 2" xfId="2357" xr:uid="{00000000-0005-0000-0000-0000270B0000}"/>
    <cellStyle name="Normal 8 4 2 2 2 2" xfId="6491" xr:uid="{2983D59D-C8A2-4719-84D8-A83416558749}"/>
    <cellStyle name="Normal 8 4 2 2 3" xfId="3735" xr:uid="{564180ED-9F26-4591-B554-9A8D3AF72FF7}"/>
    <cellStyle name="Normal 8 4 2 2 3 2" xfId="7869" xr:uid="{A0A6ABD4-A3B1-4070-BB1A-E6E28222B667}"/>
    <cellStyle name="Normal 8 4 2 2 4" xfId="5113" xr:uid="{40497A02-1A3D-472D-B7D7-291A2C85F528}"/>
    <cellStyle name="Normal 8 4 2 3" xfId="1875" xr:uid="{00000000-0005-0000-0000-0000280B0000}"/>
    <cellStyle name="Normal 8 4 2 3 2" xfId="6009" xr:uid="{4AE308B6-F467-4730-A8D4-AA1E6C01180C}"/>
    <cellStyle name="Normal 8 4 2 4" xfId="3253" xr:uid="{93B6EB48-E7DA-4A0F-A8AD-2054AB6A1DD3}"/>
    <cellStyle name="Normal 8 4 2 4 2" xfId="7387" xr:uid="{C0311885-18C8-48EE-B71C-261002D3B9D4}"/>
    <cellStyle name="Normal 8 4 2 5" xfId="4631" xr:uid="{9B08186F-F4C5-4CBD-B6D2-464C1C1D7127}"/>
    <cellStyle name="Normal 8 4 3" xfId="1387" xr:uid="{00000000-0005-0000-0000-0000290B0000}"/>
    <cellStyle name="Normal 8 4 3 2" xfId="2789" xr:uid="{00000000-0005-0000-0000-00002A0B0000}"/>
    <cellStyle name="Normal 8 4 3 2 2" xfId="6923" xr:uid="{682F4511-C926-4A7D-937B-3D5E2A4BA872}"/>
    <cellStyle name="Normal 8 4 3 3" xfId="4167" xr:uid="{19907F49-8E1F-4664-B151-5C03AC96D055}"/>
    <cellStyle name="Normal 8 4 3 3 2" xfId="8301" xr:uid="{2DCD0A5B-30C4-4A62-8E7B-72E9FD840273}"/>
    <cellStyle name="Normal 8 4 3 4" xfId="5545" xr:uid="{5AE047F3-D779-4F54-9C03-ED1A72E5FFD1}"/>
    <cellStyle name="Normal 8 5" xfId="230" xr:uid="{00000000-0005-0000-0000-00002B0B0000}"/>
    <cellStyle name="Normal 8 6" xfId="298" xr:uid="{00000000-0005-0000-0000-00002C0B0000}"/>
    <cellStyle name="Normal 8 6 2" xfId="1426" xr:uid="{00000000-0005-0000-0000-00002D0B0000}"/>
    <cellStyle name="Normal 8 6 2 2" xfId="2816" xr:uid="{00000000-0005-0000-0000-00002E0B0000}"/>
    <cellStyle name="Normal 8 6 2 2 2" xfId="6950" xr:uid="{236AFB66-6D89-4E27-B889-8D0BCFAC7433}"/>
    <cellStyle name="Normal 8 6 2 3" xfId="4194" xr:uid="{2649B5F6-E6C0-4616-82F7-884F35B5BA47}"/>
    <cellStyle name="Normal 8 6 2 3 2" xfId="8328" xr:uid="{D938EFF0-1FD5-4BB5-A9EF-EE5E3BBE86C0}"/>
    <cellStyle name="Normal 8 6 2 4" xfId="5572" xr:uid="{4FB3078F-BFA5-47D7-A12C-9E850D1CAA15}"/>
    <cellStyle name="Normal 8 6 3" xfId="917" xr:uid="{00000000-0005-0000-0000-00002F0B0000}"/>
    <cellStyle name="Normal 8 6 3 2" xfId="2372" xr:uid="{00000000-0005-0000-0000-0000300B0000}"/>
    <cellStyle name="Normal 8 6 3 2 2" xfId="6506" xr:uid="{542B6848-20D0-4758-8176-637B31C6A516}"/>
    <cellStyle name="Normal 8 6 3 3" xfId="3750" xr:uid="{288FB037-B2E6-4D0C-8782-94280DFA6ED1}"/>
    <cellStyle name="Normal 8 6 3 3 2" xfId="7884" xr:uid="{E45700E1-2C29-42DC-805A-444E2B1983A4}"/>
    <cellStyle name="Normal 8 6 3 4" xfId="5128" xr:uid="{4F8F82DA-36C7-468D-906C-341A0572ADBF}"/>
    <cellStyle name="Normal 8 6 4" xfId="1905" xr:uid="{00000000-0005-0000-0000-0000310B0000}"/>
    <cellStyle name="Normal 8 6 4 2" xfId="6039" xr:uid="{ADF4B9B8-BE88-495F-8B92-05198B5EFAB0}"/>
    <cellStyle name="Normal 8 6 5" xfId="3283" xr:uid="{91D8C96F-4E7A-4774-8725-80CD1F36EFAB}"/>
    <cellStyle name="Normal 8 6 5 2" xfId="7417" xr:uid="{71D69380-C950-4E29-8154-ABA72119D79A}"/>
    <cellStyle name="Normal 8 6 6" xfId="4661" xr:uid="{3ED61601-7A53-406A-BCEA-9E687F28D85E}"/>
    <cellStyle name="Normal 9" xfId="35" xr:uid="{00000000-0005-0000-0000-0000320B0000}"/>
    <cellStyle name="Normal 9 2" xfId="128" xr:uid="{00000000-0005-0000-0000-0000330B0000}"/>
    <cellStyle name="Normal 9 2 2" xfId="524" xr:uid="{00000000-0005-0000-0000-0000340B0000}"/>
    <cellStyle name="Normal 9 2 3" xfId="435" xr:uid="{00000000-0005-0000-0000-0000350B0000}"/>
    <cellStyle name="Normal 9 2 4" xfId="1358" xr:uid="{00000000-0005-0000-0000-0000360B0000}"/>
    <cellStyle name="Normal 9 2 4 2" xfId="2781" xr:uid="{00000000-0005-0000-0000-0000370B0000}"/>
    <cellStyle name="Normal 9 2 4 2 2" xfId="6915" xr:uid="{95E029B2-59FC-4999-AD38-EF23B95B5BB4}"/>
    <cellStyle name="Normal 9 2 4 3" xfId="4159" xr:uid="{5A6CFB56-3E09-49B6-8E8C-292F775FEB95}"/>
    <cellStyle name="Normal 9 2 4 3 2" xfId="8293" xr:uid="{AE76D37A-07E9-4B14-92AD-2ED3A1EB8EA7}"/>
    <cellStyle name="Normal 9 2 4 4" xfId="5537" xr:uid="{03722611-186C-44DB-B338-0E0AC43688B0}"/>
    <cellStyle name="Normal 9 2 5" xfId="874" xr:uid="{00000000-0005-0000-0000-0000380B0000}"/>
    <cellStyle name="Normal 9 2 5 2" xfId="2349" xr:uid="{00000000-0005-0000-0000-0000390B0000}"/>
    <cellStyle name="Normal 9 2 5 2 2" xfId="6483" xr:uid="{6C6EA6F8-60C0-42A8-A2A2-78C83D023ABD}"/>
    <cellStyle name="Normal 9 2 5 3" xfId="3727" xr:uid="{0D3C290A-B7C4-48AA-9372-F393BC096729}"/>
    <cellStyle name="Normal 9 2 5 3 2" xfId="7861" xr:uid="{E7775D63-2F43-40EF-BC60-0C891ACEF895}"/>
    <cellStyle name="Normal 9 2 5 4" xfId="5105" xr:uid="{C6266371-2F06-4E89-B1BF-A019978701C0}"/>
    <cellStyle name="Normal 9 2 6" xfId="1866" xr:uid="{00000000-0005-0000-0000-00003A0B0000}"/>
    <cellStyle name="Normal 9 2 6 2" xfId="6000" xr:uid="{163B14AD-05DB-44E0-9A7A-7E1BC867BDF4}"/>
    <cellStyle name="Normal 9 2 7" xfId="3244" xr:uid="{05BC431A-7A99-4743-B6C9-DA4DEE95EFA7}"/>
    <cellStyle name="Normal 9 2 7 2" xfId="7378" xr:uid="{E686B779-7079-4C61-A2D2-409C6CCAEC02}"/>
    <cellStyle name="Normal 9 2 8" xfId="4622" xr:uid="{3E0C989C-C30F-4CF6-A867-6022A295779B}"/>
    <cellStyle name="Normal 9 3" xfId="202" xr:uid="{00000000-0005-0000-0000-00003B0B0000}"/>
    <cellStyle name="Normal 9 3 2" xfId="254" xr:uid="{00000000-0005-0000-0000-00003C0B0000}"/>
    <cellStyle name="Normal 9 3 2 2" xfId="899" xr:uid="{00000000-0005-0000-0000-00003D0B0000}"/>
    <cellStyle name="Normal 9 3 3" xfId="263" xr:uid="{00000000-0005-0000-0000-00003E0B0000}"/>
    <cellStyle name="Normal 9 3 3 2" xfId="907" xr:uid="{00000000-0005-0000-0000-00003F0B0000}"/>
    <cellStyle name="Normal 9 3 4" xfId="470" xr:uid="{00000000-0005-0000-0000-0000400B0000}"/>
    <cellStyle name="Normal 9 3 5" xfId="886" xr:uid="{00000000-0005-0000-0000-0000410B0000}"/>
    <cellStyle name="Normal 9 4" xfId="473" xr:uid="{00000000-0005-0000-0000-0000420B0000}"/>
    <cellStyle name="Normal 9 4 2" xfId="637" xr:uid="{00000000-0005-0000-0000-0000430B0000}"/>
    <cellStyle name="Normal 9 4 2 2" xfId="1709" xr:uid="{00000000-0005-0000-0000-0000440B0000}"/>
    <cellStyle name="Normal 9 4 2 2 2" xfId="3098" xr:uid="{00000000-0005-0000-0000-0000450B0000}"/>
    <cellStyle name="Normal 9 4 2 2 2 2" xfId="7232" xr:uid="{C46C9F43-D1C0-4E86-B824-923D3F4A3DEE}"/>
    <cellStyle name="Normal 9 4 2 2 3" xfId="4476" xr:uid="{81D8ECE9-62C4-47D6-AECD-5D6CFF4F08A9}"/>
    <cellStyle name="Normal 9 4 2 2 3 2" xfId="8610" xr:uid="{302F485A-5C37-40A1-A713-9D2C7C5EA5E5}"/>
    <cellStyle name="Normal 9 4 2 2 4" xfId="5854" xr:uid="{09F50A6E-6B9A-4991-99CA-2C8214334315}"/>
    <cellStyle name="Normal 9 4 2 3" xfId="1204" xr:uid="{00000000-0005-0000-0000-0000460B0000}"/>
    <cellStyle name="Normal 9 4 2 3 2" xfId="2654" xr:uid="{00000000-0005-0000-0000-0000470B0000}"/>
    <cellStyle name="Normal 9 4 2 3 2 2" xfId="6788" xr:uid="{AEF6727F-8ACC-410F-BF9C-5F96A2F86E86}"/>
    <cellStyle name="Normal 9 4 2 3 3" xfId="4032" xr:uid="{A8944CDA-9A3D-4F7A-A697-9922FFEAE251}"/>
    <cellStyle name="Normal 9 4 2 3 3 2" xfId="8166" xr:uid="{68502E90-F74D-48CF-B455-4730D386D58B}"/>
    <cellStyle name="Normal 9 4 2 3 4" xfId="5410" xr:uid="{815F4885-A986-4BE7-B91A-33FDC6D5D8F9}"/>
    <cellStyle name="Normal 9 4 2 4" xfId="2196" xr:uid="{00000000-0005-0000-0000-0000480B0000}"/>
    <cellStyle name="Normal 9 4 2 4 2" xfId="6330" xr:uid="{EDAF1802-717F-482D-BAE5-19E55E149982}"/>
    <cellStyle name="Normal 9 4 2 5" xfId="3574" xr:uid="{D3121A27-0565-436D-A88B-5E0A7FFF83FF}"/>
    <cellStyle name="Normal 9 4 2 5 2" xfId="7708" xr:uid="{855F5BE7-2FB4-4EEB-BC87-645BD38DA6F7}"/>
    <cellStyle name="Normal 9 4 2 6" xfId="4952" xr:uid="{DA357545-85CE-442C-B253-3AAAC6A84C7D}"/>
    <cellStyle name="Normal 9 4 3" xfId="1546" xr:uid="{00000000-0005-0000-0000-0000490B0000}"/>
    <cellStyle name="Normal 9 4 3 2" xfId="2935" xr:uid="{00000000-0005-0000-0000-00004A0B0000}"/>
    <cellStyle name="Normal 9 4 3 2 2" xfId="7069" xr:uid="{32247751-66A7-49D9-9AD4-033DA5ADF012}"/>
    <cellStyle name="Normal 9 4 3 3" xfId="4313" xr:uid="{DE81D53F-9F68-4AB4-AD3A-D5134F6E70D3}"/>
    <cellStyle name="Normal 9 4 3 3 2" xfId="8447" xr:uid="{A05D2DEF-533D-4C61-A999-623ADFF35D04}"/>
    <cellStyle name="Normal 9 4 3 4" xfId="5691" xr:uid="{25846B16-9C85-480B-8DE1-67960BFBEB53}"/>
    <cellStyle name="Normal 9 4 4" xfId="1041" xr:uid="{00000000-0005-0000-0000-00004B0B0000}"/>
    <cellStyle name="Normal 9 4 4 2" xfId="2491" xr:uid="{00000000-0005-0000-0000-00004C0B0000}"/>
    <cellStyle name="Normal 9 4 4 2 2" xfId="6625" xr:uid="{F7187A3D-AD8E-49D0-B46B-7487B0E2DEDA}"/>
    <cellStyle name="Normal 9 4 4 3" xfId="3869" xr:uid="{84AD8A43-B6A8-4B7F-A688-52A1CB459529}"/>
    <cellStyle name="Normal 9 4 4 3 2" xfId="8003" xr:uid="{F20E5CA0-4718-4553-8769-BA18EAF1B3DD}"/>
    <cellStyle name="Normal 9 4 4 4" xfId="5247" xr:uid="{F91F596A-C892-4590-B8D3-690D8ABAD907}"/>
    <cellStyle name="Normal 9 4 5" xfId="2033" xr:uid="{00000000-0005-0000-0000-00004D0B0000}"/>
    <cellStyle name="Normal 9 4 5 2" xfId="6167" xr:uid="{579824B0-1B6B-4D39-9A43-719A3C88871B}"/>
    <cellStyle name="Normal 9 4 6" xfId="3411" xr:uid="{28BA66AE-1B65-4BAA-A858-700127EAE3FE}"/>
    <cellStyle name="Normal 9 4 6 2" xfId="7545" xr:uid="{6FE69DF7-81B1-45EC-8E7B-D0557A269955}"/>
    <cellStyle name="Normal 9 4 7" xfId="4789" xr:uid="{2D23A787-BEB3-404D-9A4E-CD18A33B3CD4}"/>
    <cellStyle name="Normal 9 5" xfId="369" xr:uid="{00000000-0005-0000-0000-00004E0B0000}"/>
    <cellStyle name="Normal 9 5 2" xfId="1450" xr:uid="{00000000-0005-0000-0000-00004F0B0000}"/>
    <cellStyle name="Normal 9 5 2 2" xfId="2839" xr:uid="{00000000-0005-0000-0000-0000500B0000}"/>
    <cellStyle name="Normal 9 5 2 2 2" xfId="6973" xr:uid="{B14B9E4A-025D-4428-822E-C21E77191A0F}"/>
    <cellStyle name="Normal 9 5 2 3" xfId="4217" xr:uid="{C7126739-4638-457A-BE7F-43E390D53C3C}"/>
    <cellStyle name="Normal 9 5 2 3 2" xfId="8351" xr:uid="{C96193A8-063B-492C-BF21-7CE485172651}"/>
    <cellStyle name="Normal 9 5 2 4" xfId="5595" xr:uid="{BD8F316F-F892-4687-BF7C-AA1293A655B1}"/>
    <cellStyle name="Normal 9 5 3" xfId="943" xr:uid="{00000000-0005-0000-0000-0000510B0000}"/>
    <cellStyle name="Normal 9 5 3 2" xfId="2395" xr:uid="{00000000-0005-0000-0000-0000520B0000}"/>
    <cellStyle name="Normal 9 5 3 2 2" xfId="6529" xr:uid="{F010566F-D744-48D6-ADDA-AAB91756B185}"/>
    <cellStyle name="Normal 9 5 3 3" xfId="3773" xr:uid="{D67EFB75-9C2B-4E6B-844A-FD7C880680D2}"/>
    <cellStyle name="Normal 9 5 3 3 2" xfId="7907" xr:uid="{060860AF-E11C-4DB0-B668-53A2DE99F2B7}"/>
    <cellStyle name="Normal 9 5 3 4" xfId="5151" xr:uid="{0CBF0C06-689F-4D82-BDEE-BFE20AE2F5DC}"/>
    <cellStyle name="Normal 9 5 4" xfId="1936" xr:uid="{00000000-0005-0000-0000-0000530B0000}"/>
    <cellStyle name="Normal 9 5 4 2" xfId="6070" xr:uid="{7DD41A24-894C-4661-A824-0394F2BAA6D4}"/>
    <cellStyle name="Normal 9 5 5" xfId="3314" xr:uid="{965926AF-28E4-4B6D-8D76-580D572815C9}"/>
    <cellStyle name="Normal 9 5 5 2" xfId="7448" xr:uid="{0FACB856-B396-4E9E-A6F2-B6D8A4D99B93}"/>
    <cellStyle name="Normal 9 5 6" xfId="4692" xr:uid="{3677729A-B3BC-463B-9FCC-22339AA3EF2F}"/>
    <cellStyle name="Normal 9 6" xfId="540" xr:uid="{00000000-0005-0000-0000-0000540B0000}"/>
    <cellStyle name="Normal 9 6 2" xfId="1612" xr:uid="{00000000-0005-0000-0000-0000550B0000}"/>
    <cellStyle name="Normal 9 6 2 2" xfId="3001" xr:uid="{00000000-0005-0000-0000-0000560B0000}"/>
    <cellStyle name="Normal 9 6 2 2 2" xfId="7135" xr:uid="{876920C8-E014-4A17-AF55-0D596C2A6170}"/>
    <cellStyle name="Normal 9 6 2 3" xfId="4379" xr:uid="{1D084EEA-EAFF-4C8D-A631-70AA5D7627DD}"/>
    <cellStyle name="Normal 9 6 2 3 2" xfId="8513" xr:uid="{D0097F41-60E5-41FB-B36D-2CCBC3819D4F}"/>
    <cellStyle name="Normal 9 6 2 4" xfId="5757" xr:uid="{A4D04BF9-6DE9-4765-BDDE-D1F268185860}"/>
    <cellStyle name="Normal 9 6 3" xfId="1107" xr:uid="{00000000-0005-0000-0000-0000570B0000}"/>
    <cellStyle name="Normal 9 6 3 2" xfId="2557" xr:uid="{00000000-0005-0000-0000-0000580B0000}"/>
    <cellStyle name="Normal 9 6 3 2 2" xfId="6691" xr:uid="{F7C96773-2298-4786-A88A-2A27350B2F74}"/>
    <cellStyle name="Normal 9 6 3 3" xfId="3935" xr:uid="{8651A2B9-FA0A-4379-B4A7-96847CA62D82}"/>
    <cellStyle name="Normal 9 6 3 3 2" xfId="8069" xr:uid="{1DCD6B06-D1F6-45F9-912D-B7EBCB619E19}"/>
    <cellStyle name="Normal 9 6 3 4" xfId="5313" xr:uid="{B7823859-6A9F-4E7E-B360-13D36E63DA83}"/>
    <cellStyle name="Normal 9 6 4" xfId="2099" xr:uid="{00000000-0005-0000-0000-0000590B0000}"/>
    <cellStyle name="Normal 9 6 4 2" xfId="6233" xr:uid="{3D0FEF7D-8CE6-4BEF-8458-281CFC917BAD}"/>
    <cellStyle name="Normal 9 6 5" xfId="3477" xr:uid="{DEC72C35-E360-44BE-94EC-B068F7B74601}"/>
    <cellStyle name="Normal 9 6 5 2" xfId="7611" xr:uid="{8AF5A2DD-898B-4E9B-A574-CDDCF169DB2F}"/>
    <cellStyle name="Normal 9 6 6" xfId="4855" xr:uid="{0A838A26-42F8-49F5-8871-90C981F6CF6E}"/>
    <cellStyle name="Normal 9 7" xfId="702" xr:uid="{00000000-0005-0000-0000-00005A0B0000}"/>
    <cellStyle name="Normal 9 7 2" xfId="1258" xr:uid="{00000000-0005-0000-0000-00005B0B0000}"/>
    <cellStyle name="Normal 9 8" xfId="322" xr:uid="{00000000-0005-0000-0000-00005C0B0000}"/>
    <cellStyle name="Normal 9 8 2" xfId="1433" xr:uid="{00000000-0005-0000-0000-00005D0B0000}"/>
    <cellStyle name="Normal 9 8 2 2" xfId="2823" xr:uid="{00000000-0005-0000-0000-00005E0B0000}"/>
    <cellStyle name="Normal 9 8 2 2 2" xfId="6957" xr:uid="{C7880284-B831-4E39-BF9C-27B90B6F8B57}"/>
    <cellStyle name="Normal 9 8 2 3" xfId="4201" xr:uid="{570D0D30-5A7B-4213-91BF-2B6DC9A658EA}"/>
    <cellStyle name="Normal 9 8 2 3 2" xfId="8335" xr:uid="{6538E471-46A7-45AA-A0A0-972ACF726BD2}"/>
    <cellStyle name="Normal 9 8 2 4" xfId="5579" xr:uid="{237D13F5-EEC4-42D6-8D63-C7E760FC0130}"/>
    <cellStyle name="Normal 9 8 3" xfId="925" xr:uid="{00000000-0005-0000-0000-00005F0B0000}"/>
    <cellStyle name="Normal 9 8 3 2" xfId="2379" xr:uid="{00000000-0005-0000-0000-0000600B0000}"/>
    <cellStyle name="Normal 9 8 3 2 2" xfId="6513" xr:uid="{B489993C-8F5B-4E94-B4AD-B614D841B029}"/>
    <cellStyle name="Normal 9 8 3 3" xfId="3757" xr:uid="{A8231C02-842B-4588-B2C8-CA5AFF8C6F99}"/>
    <cellStyle name="Normal 9 8 3 3 2" xfId="7891" xr:uid="{9B1C1E7A-483A-473A-AC36-46EF5D92397D}"/>
    <cellStyle name="Normal 9 8 3 4" xfId="5135" xr:uid="{6CA80F18-B30D-4E5A-9CE4-F6F6A0CDA138}"/>
    <cellStyle name="Normal 9 8 4" xfId="1920" xr:uid="{00000000-0005-0000-0000-0000610B0000}"/>
    <cellStyle name="Normal 9 8 4 2" xfId="6054" xr:uid="{3183DB09-C6C9-4130-8B64-C0097DC1BE5D}"/>
    <cellStyle name="Normal 9 8 5" xfId="3298" xr:uid="{15FD261F-3047-4825-B74E-BBE5E696A094}"/>
    <cellStyle name="Normal 9 8 5 2" xfId="7432" xr:uid="{2914F944-955A-416C-8039-7F3EA1C92738}"/>
    <cellStyle name="Normal 9 8 6" xfId="4676" xr:uid="{C145D8FC-8D18-49DB-9FE9-57F9AF190B26}"/>
    <cellStyle name="Normal 9 9" xfId="299" xr:uid="{00000000-0005-0000-0000-0000620B0000}"/>
    <cellStyle name="Normal_BAL" xfId="1" xr:uid="{00000000-0005-0000-0000-0000630B0000}"/>
    <cellStyle name="Normál_DCF(Investment,SW-mod)" xfId="203" xr:uid="{00000000-0005-0000-0000-0000640B0000}"/>
    <cellStyle name="Normal_Financial statements 2000 Alcomet" xfId="2" xr:uid="{00000000-0005-0000-0000-0000650B0000}"/>
    <cellStyle name="Normal_Financial statements 2000 Alcomet 2" xfId="8738" xr:uid="{89E4DBE0-5D30-4ED9-8DFB-BA7DB5C8A2CA}"/>
    <cellStyle name="Normal_Financial statements_bg model 2002" xfId="3" xr:uid="{00000000-0005-0000-0000-0000660B0000}"/>
    <cellStyle name="Normal_FS_2004_Final_28.03.05" xfId="4" xr:uid="{00000000-0005-0000-0000-0000670B0000}"/>
    <cellStyle name="Normal_FS_SOPHARMA_2005 (2)" xfId="5" xr:uid="{00000000-0005-0000-0000-0000680B0000}"/>
    <cellStyle name="Normal_FS'05-Neochim group-raboten_Final2" xfId="6" xr:uid="{00000000-0005-0000-0000-0000690B0000}"/>
    <cellStyle name="Normal_P&amp;L" xfId="7" xr:uid="{00000000-0005-0000-0000-00006A0B0000}"/>
    <cellStyle name="Normal_P&amp;L_Financial statements_bg model 2002" xfId="8" xr:uid="{00000000-0005-0000-0000-00006B0B0000}"/>
    <cellStyle name="Normal_P&amp;L_IS_by type" xfId="8737" xr:uid="{5163801F-B950-4B94-B02C-75EAE9B050A2}"/>
    <cellStyle name="Normal_Sheet2" xfId="9" xr:uid="{00000000-0005-0000-0000-00006C0B0000}"/>
    <cellStyle name="Normal_SOPHARMA_FS_01_12_2007_predvaritelen" xfId="10" xr:uid="{00000000-0005-0000-0000-00006D0B0000}"/>
    <cellStyle name="Note 2" xfId="375" xr:uid="{00000000-0005-0000-0000-00006E0B0000}"/>
    <cellStyle name="Note 2 10" xfId="3319" xr:uid="{321D0B01-FE10-4934-890D-BF9D4935BBCB}"/>
    <cellStyle name="Note 2 10 2" xfId="7453" xr:uid="{64A518D9-D36E-405C-9FEA-896969CD616F}"/>
    <cellStyle name="Note 2 11" xfId="4697" xr:uid="{01F58AB2-0692-492D-9828-8E631D6EDC7B}"/>
    <cellStyle name="Note 2 2" xfId="419" xr:uid="{00000000-0005-0000-0000-00006F0B0000}"/>
    <cellStyle name="Note 2 2 2" xfId="508" xr:uid="{00000000-0005-0000-0000-0000700B0000}"/>
    <cellStyle name="Note 2 2 2 2" xfId="672" xr:uid="{00000000-0005-0000-0000-0000710B0000}"/>
    <cellStyle name="Note 2 2 2 2 2" xfId="1744" xr:uid="{00000000-0005-0000-0000-0000720B0000}"/>
    <cellStyle name="Note 2 2 2 2 2 2" xfId="3133" xr:uid="{00000000-0005-0000-0000-0000730B0000}"/>
    <cellStyle name="Note 2 2 2 2 2 2 2" xfId="7267" xr:uid="{3DD4C7EB-7B55-429E-8429-206783A878E2}"/>
    <cellStyle name="Note 2 2 2 2 2 3" xfId="4511" xr:uid="{E3D75C6D-130B-4D09-8FF5-035F558D00D1}"/>
    <cellStyle name="Note 2 2 2 2 2 3 2" xfId="8645" xr:uid="{34F75298-9E69-4F91-AEFF-B97696327FC5}"/>
    <cellStyle name="Note 2 2 2 2 2 4" xfId="5889" xr:uid="{5FC5CD94-ED39-4C92-9508-3F5463B9AC9E}"/>
    <cellStyle name="Note 2 2 2 2 3" xfId="1239" xr:uid="{00000000-0005-0000-0000-0000740B0000}"/>
    <cellStyle name="Note 2 2 2 2 3 2" xfId="2689" xr:uid="{00000000-0005-0000-0000-0000750B0000}"/>
    <cellStyle name="Note 2 2 2 2 3 2 2" xfId="6823" xr:uid="{1DA64643-6899-480D-8C3B-1DC847905C72}"/>
    <cellStyle name="Note 2 2 2 2 3 3" xfId="4067" xr:uid="{13F73B4D-D7A6-491A-9B29-5752A489EA16}"/>
    <cellStyle name="Note 2 2 2 2 3 3 2" xfId="8201" xr:uid="{A6ACF903-645A-4397-8160-3BC9A240A213}"/>
    <cellStyle name="Note 2 2 2 2 3 4" xfId="5445" xr:uid="{94A85900-0776-4F0C-80BF-645B4E598289}"/>
    <cellStyle name="Note 2 2 2 2 4" xfId="2231" xr:uid="{00000000-0005-0000-0000-0000760B0000}"/>
    <cellStyle name="Note 2 2 2 2 4 2" xfId="6365" xr:uid="{22AA936C-1EAF-4206-A49A-3526EEC10480}"/>
    <cellStyle name="Note 2 2 2 2 5" xfId="3609" xr:uid="{A333DABD-E973-401A-BC80-5A74423C4516}"/>
    <cellStyle name="Note 2 2 2 2 5 2" xfId="7743" xr:uid="{EF814034-2EEF-460B-870E-8304FFCA86D3}"/>
    <cellStyle name="Note 2 2 2 2 6" xfId="4987" xr:uid="{EA3C48C8-4ED4-49F0-8AFE-4F67A37FFAFC}"/>
    <cellStyle name="Note 2 2 2 3" xfId="1581" xr:uid="{00000000-0005-0000-0000-0000770B0000}"/>
    <cellStyle name="Note 2 2 2 3 2" xfId="2970" xr:uid="{00000000-0005-0000-0000-0000780B0000}"/>
    <cellStyle name="Note 2 2 2 3 2 2" xfId="7104" xr:uid="{B3092CB2-8E31-4968-A8AE-410DC31E836E}"/>
    <cellStyle name="Note 2 2 2 3 3" xfId="4348" xr:uid="{A65D48AB-77D8-4B25-B6C5-69DECA1ED324}"/>
    <cellStyle name="Note 2 2 2 3 3 2" xfId="8482" xr:uid="{4DDA507D-FC03-4B30-813A-2C73F489475E}"/>
    <cellStyle name="Note 2 2 2 3 4" xfId="5726" xr:uid="{32C46A30-178D-4B6C-98AD-C39213679BC0}"/>
    <cellStyle name="Note 2 2 2 4" xfId="1076" xr:uid="{00000000-0005-0000-0000-0000790B0000}"/>
    <cellStyle name="Note 2 2 2 4 2" xfId="2526" xr:uid="{00000000-0005-0000-0000-00007A0B0000}"/>
    <cellStyle name="Note 2 2 2 4 2 2" xfId="6660" xr:uid="{5F79AD1F-E0BB-46F4-9F3F-B9B3B1C7AC32}"/>
    <cellStyle name="Note 2 2 2 4 3" xfId="3904" xr:uid="{BA89E49D-C6F3-47B4-8609-6BC684E7D7D9}"/>
    <cellStyle name="Note 2 2 2 4 3 2" xfId="8038" xr:uid="{8212EFD4-0819-4703-AA40-71EE7B9007D9}"/>
    <cellStyle name="Note 2 2 2 4 4" xfId="5282" xr:uid="{429F4DFD-5525-4807-A441-1DC26DBC39E0}"/>
    <cellStyle name="Note 2 2 2 5" xfId="2068" xr:uid="{00000000-0005-0000-0000-00007B0B0000}"/>
    <cellStyle name="Note 2 2 2 5 2" xfId="6202" xr:uid="{6EF4B663-94BD-47CA-BAD7-8B7A4204B81C}"/>
    <cellStyle name="Note 2 2 2 6" xfId="3446" xr:uid="{21127721-220B-4AEB-A06E-12D8C9B6E237}"/>
    <cellStyle name="Note 2 2 2 6 2" xfId="7580" xr:uid="{52C495C6-6217-4B35-B4B0-E439F138F9ED}"/>
    <cellStyle name="Note 2 2 2 7" xfId="4824" xr:uid="{6F04B1F8-D8C7-428D-A3CE-9896EA46D3DB}"/>
    <cellStyle name="Note 2 2 3" xfId="585" xr:uid="{00000000-0005-0000-0000-00007C0B0000}"/>
    <cellStyle name="Note 2 2 3 2" xfId="1657" xr:uid="{00000000-0005-0000-0000-00007D0B0000}"/>
    <cellStyle name="Note 2 2 3 2 2" xfId="3046" xr:uid="{00000000-0005-0000-0000-00007E0B0000}"/>
    <cellStyle name="Note 2 2 3 2 2 2" xfId="7180" xr:uid="{AE923310-ECE3-4608-A70D-C2F5852899F1}"/>
    <cellStyle name="Note 2 2 3 2 3" xfId="4424" xr:uid="{F1CC164B-258B-47BB-BB0C-AAA03A2B0013}"/>
    <cellStyle name="Note 2 2 3 2 3 2" xfId="8558" xr:uid="{A7F6943E-E4CE-42FC-A6D2-755A2A7CA5F4}"/>
    <cellStyle name="Note 2 2 3 2 4" xfId="5802" xr:uid="{D4417030-CDC1-4B85-954F-0A972376BFF1}"/>
    <cellStyle name="Note 2 2 3 3" xfId="1152" xr:uid="{00000000-0005-0000-0000-00007F0B0000}"/>
    <cellStyle name="Note 2 2 3 3 2" xfId="2602" xr:uid="{00000000-0005-0000-0000-0000800B0000}"/>
    <cellStyle name="Note 2 2 3 3 2 2" xfId="6736" xr:uid="{794DF7F1-1119-4EC0-887E-B95E61F6574F}"/>
    <cellStyle name="Note 2 2 3 3 3" xfId="3980" xr:uid="{A7128753-D389-4A5A-BDB1-8630BEC565A2}"/>
    <cellStyle name="Note 2 2 3 3 3 2" xfId="8114" xr:uid="{533E277D-7F0E-4BB1-94D8-76A1E38C90A8}"/>
    <cellStyle name="Note 2 2 3 3 4" xfId="5358" xr:uid="{36AF7938-B2D0-49DB-AE9E-97F12283A933}"/>
    <cellStyle name="Note 2 2 3 4" xfId="2144" xr:uid="{00000000-0005-0000-0000-0000810B0000}"/>
    <cellStyle name="Note 2 2 3 4 2" xfId="6278" xr:uid="{AFA23BF8-211B-448D-85AC-FFE43126D14B}"/>
    <cellStyle name="Note 2 2 3 5" xfId="3522" xr:uid="{5AA4FEEC-A50D-4C53-B02E-5717BBC39988}"/>
    <cellStyle name="Note 2 2 3 5 2" xfId="7656" xr:uid="{006153C2-767F-4048-8D30-83F21A618B07}"/>
    <cellStyle name="Note 2 2 3 6" xfId="4900" xr:uid="{E406F7EF-3C29-493C-A401-253FF5C52F1D}"/>
    <cellStyle name="Note 2 2 4" xfId="1494" xr:uid="{00000000-0005-0000-0000-0000820B0000}"/>
    <cellStyle name="Note 2 2 4 2" xfId="2883" xr:uid="{00000000-0005-0000-0000-0000830B0000}"/>
    <cellStyle name="Note 2 2 4 2 2" xfId="7017" xr:uid="{879EDE8D-93DD-444E-9E06-EE8A35F72744}"/>
    <cellStyle name="Note 2 2 4 3" xfId="4261" xr:uid="{43F39A0A-F534-4B40-A2CF-60F8452B823F}"/>
    <cellStyle name="Note 2 2 4 3 2" xfId="8395" xr:uid="{B8899AE0-5537-4BC3-9785-61E7F9FB5484}"/>
    <cellStyle name="Note 2 2 4 4" xfId="5639" xr:uid="{2CF92898-65D5-42B4-93AE-ED6951F0019F}"/>
    <cellStyle name="Note 2 2 5" xfId="989" xr:uid="{00000000-0005-0000-0000-0000840B0000}"/>
    <cellStyle name="Note 2 2 5 2" xfId="2439" xr:uid="{00000000-0005-0000-0000-0000850B0000}"/>
    <cellStyle name="Note 2 2 5 2 2" xfId="6573" xr:uid="{3E511D02-A95E-4409-9621-0AEB4DFBD768}"/>
    <cellStyle name="Note 2 2 5 3" xfId="3817" xr:uid="{8A896CB1-B369-4FF1-8EEA-91243282E13F}"/>
    <cellStyle name="Note 2 2 5 3 2" xfId="7951" xr:uid="{05DC3D7B-A0B8-4722-AF8F-3B600F567EE4}"/>
    <cellStyle name="Note 2 2 5 4" xfId="5195" xr:uid="{6279E9DC-EAE9-451B-B828-C61BA7838FDD}"/>
    <cellStyle name="Note 2 2 6" xfId="1981" xr:uid="{00000000-0005-0000-0000-0000860B0000}"/>
    <cellStyle name="Note 2 2 6 2" xfId="6115" xr:uid="{F8FFED85-FC46-4DC1-9A81-F7830C4FEC47}"/>
    <cellStyle name="Note 2 2 7" xfId="3359" xr:uid="{77CDBAE6-9899-4DE9-BEBF-C45DA08A8657}"/>
    <cellStyle name="Note 2 2 7 2" xfId="7493" xr:uid="{49464033-D7FA-46BD-905E-97FC3E2BCA46}"/>
    <cellStyle name="Note 2 2 8" xfId="4737" xr:uid="{C5E200A7-C284-4CE4-B0A5-4F6ABC1BCDF1}"/>
    <cellStyle name="Note 2 3" xfId="454" xr:uid="{00000000-0005-0000-0000-0000870B0000}"/>
    <cellStyle name="Note 2 3 2" xfId="619" xr:uid="{00000000-0005-0000-0000-0000880B0000}"/>
    <cellStyle name="Note 2 3 2 2" xfId="1691" xr:uid="{00000000-0005-0000-0000-0000890B0000}"/>
    <cellStyle name="Note 2 3 2 2 2" xfId="3080" xr:uid="{00000000-0005-0000-0000-00008A0B0000}"/>
    <cellStyle name="Note 2 3 2 2 2 2" xfId="7214" xr:uid="{4607A5C9-9C67-4540-B59B-26085AE13FFA}"/>
    <cellStyle name="Note 2 3 2 2 3" xfId="4458" xr:uid="{9BF40C0F-EC88-4B3A-B8BF-040B7EFA0228}"/>
    <cellStyle name="Note 2 3 2 2 3 2" xfId="8592" xr:uid="{08A8FA64-879A-4567-8653-4F0BE883B684}"/>
    <cellStyle name="Note 2 3 2 2 4" xfId="5836" xr:uid="{A24FC730-971A-4D87-B275-DDEA4F30CE2B}"/>
    <cellStyle name="Note 2 3 2 3" xfId="1186" xr:uid="{00000000-0005-0000-0000-00008B0B0000}"/>
    <cellStyle name="Note 2 3 2 3 2" xfId="2636" xr:uid="{00000000-0005-0000-0000-00008C0B0000}"/>
    <cellStyle name="Note 2 3 2 3 2 2" xfId="6770" xr:uid="{14BA76FB-BC3C-4372-AE6D-21538CCA20DB}"/>
    <cellStyle name="Note 2 3 2 3 3" xfId="4014" xr:uid="{62198D38-78FC-4D21-A216-AC8AC908175F}"/>
    <cellStyle name="Note 2 3 2 3 3 2" xfId="8148" xr:uid="{3C95FBF1-B7C4-419A-A1D9-9E8851148DDC}"/>
    <cellStyle name="Note 2 3 2 3 4" xfId="5392" xr:uid="{4B4929E0-4B2C-46E8-AFF9-4D7503B05182}"/>
    <cellStyle name="Note 2 3 2 4" xfId="2178" xr:uid="{00000000-0005-0000-0000-00008D0B0000}"/>
    <cellStyle name="Note 2 3 2 4 2" xfId="6312" xr:uid="{6B8DE3E4-857D-412D-8008-BCC5B7664D04}"/>
    <cellStyle name="Note 2 3 2 5" xfId="3556" xr:uid="{A75874FC-557D-4C72-AACE-9D067DC3CF8D}"/>
    <cellStyle name="Note 2 3 2 5 2" xfId="7690" xr:uid="{1C0C3CE0-9033-4311-A74E-3F0F9F0A3E4D}"/>
    <cellStyle name="Note 2 3 2 6" xfId="4934" xr:uid="{ACAA19FB-919E-44F2-8352-EB130A36EDC3}"/>
    <cellStyle name="Note 2 3 3" xfId="1528" xr:uid="{00000000-0005-0000-0000-00008E0B0000}"/>
    <cellStyle name="Note 2 3 3 2" xfId="2917" xr:uid="{00000000-0005-0000-0000-00008F0B0000}"/>
    <cellStyle name="Note 2 3 3 2 2" xfId="7051" xr:uid="{B8B948F4-AFBA-4B80-BB14-5AC97674FC1B}"/>
    <cellStyle name="Note 2 3 3 3" xfId="4295" xr:uid="{CAA4D86B-3FF8-425F-80CD-612242DAC5D5}"/>
    <cellStyle name="Note 2 3 3 3 2" xfId="8429" xr:uid="{91E42364-4C3C-4659-B352-C0410C380389}"/>
    <cellStyle name="Note 2 3 3 4" xfId="5673" xr:uid="{CD317900-5870-43D8-9512-9E5FFE1BB3EB}"/>
    <cellStyle name="Note 2 3 4" xfId="1023" xr:uid="{00000000-0005-0000-0000-0000900B0000}"/>
    <cellStyle name="Note 2 3 4 2" xfId="2473" xr:uid="{00000000-0005-0000-0000-0000910B0000}"/>
    <cellStyle name="Note 2 3 4 2 2" xfId="6607" xr:uid="{AA44C72A-9BA1-4C41-BAA8-6CA457805696}"/>
    <cellStyle name="Note 2 3 4 3" xfId="3851" xr:uid="{F7BD8B5D-60B1-4220-810C-7A3D96ABEB69}"/>
    <cellStyle name="Note 2 3 4 3 2" xfId="7985" xr:uid="{0DC1F476-C8A3-4FE0-9699-D5EE85DF2830}"/>
    <cellStyle name="Note 2 3 4 4" xfId="5229" xr:uid="{F16DDB1D-F403-47BC-82B0-65EDA2DFF6CE}"/>
    <cellStyle name="Note 2 3 5" xfId="2015" xr:uid="{00000000-0005-0000-0000-0000920B0000}"/>
    <cellStyle name="Note 2 3 5 2" xfId="6149" xr:uid="{0CD9A481-EBE4-4F6F-95D1-0E2F323B1E3B}"/>
    <cellStyle name="Note 2 3 6" xfId="3393" xr:uid="{6FE249A0-1AA4-405A-B218-A1948E085535}"/>
    <cellStyle name="Note 2 3 6 2" xfId="7527" xr:uid="{4520251A-2F39-4EB2-A340-4BA6619CEB55}"/>
    <cellStyle name="Note 2 3 7" xfId="4771" xr:uid="{AD7A933D-B4AF-48FE-A5F0-4A12BF2C1B53}"/>
    <cellStyle name="Note 2 4" xfId="545" xr:uid="{00000000-0005-0000-0000-0000930B0000}"/>
    <cellStyle name="Note 2 4 2" xfId="1617" xr:uid="{00000000-0005-0000-0000-0000940B0000}"/>
    <cellStyle name="Note 2 4 2 2" xfId="3006" xr:uid="{00000000-0005-0000-0000-0000950B0000}"/>
    <cellStyle name="Note 2 4 2 2 2" xfId="7140" xr:uid="{7432085D-8C3C-49D4-82BD-93F2CFA66749}"/>
    <cellStyle name="Note 2 4 2 3" xfId="4384" xr:uid="{5F0BF4BA-9A19-4019-B34C-E3B95C890455}"/>
    <cellStyle name="Note 2 4 2 3 2" xfId="8518" xr:uid="{D862C5F8-1FC5-4454-BC77-9704EDA6B5C9}"/>
    <cellStyle name="Note 2 4 2 4" xfId="5762" xr:uid="{54D39457-AC9B-4737-9FF5-B9B52EEB7296}"/>
    <cellStyle name="Note 2 4 3" xfId="1112" xr:uid="{00000000-0005-0000-0000-0000960B0000}"/>
    <cellStyle name="Note 2 4 3 2" xfId="2562" xr:uid="{00000000-0005-0000-0000-0000970B0000}"/>
    <cellStyle name="Note 2 4 3 2 2" xfId="6696" xr:uid="{1E301F36-FBB4-411A-8B12-85432BD7E0FB}"/>
    <cellStyle name="Note 2 4 3 3" xfId="3940" xr:uid="{384FA5B5-D53A-48FA-867A-91452EF01141}"/>
    <cellStyle name="Note 2 4 3 3 2" xfId="8074" xr:uid="{3922DE5C-D8A0-447B-8966-954F645EDE20}"/>
    <cellStyle name="Note 2 4 3 4" xfId="5318" xr:uid="{77FAE747-124E-4009-867E-919509FBA118}"/>
    <cellStyle name="Note 2 4 4" xfId="2104" xr:uid="{00000000-0005-0000-0000-0000980B0000}"/>
    <cellStyle name="Note 2 4 4 2" xfId="6238" xr:uid="{31225F18-F65C-4FCF-B2A4-FC21364DCF55}"/>
    <cellStyle name="Note 2 4 5" xfId="3482" xr:uid="{A3CFEA69-8E6D-424A-9A86-AAD5172EB117}"/>
    <cellStyle name="Note 2 4 5 2" xfId="7616" xr:uid="{23EC9BCA-0B1D-4E1C-BD4B-31A4F813F34B}"/>
    <cellStyle name="Note 2 4 6" xfId="4860" xr:uid="{A8006471-500C-48DF-8628-DBB99F4C3257}"/>
    <cellStyle name="Note 2 5" xfId="737" xr:uid="{00000000-0005-0000-0000-0000990B0000}"/>
    <cellStyle name="Note 2 5 2" xfId="1790" xr:uid="{00000000-0005-0000-0000-00009A0B0000}"/>
    <cellStyle name="Note 2 5 2 2" xfId="3171" xr:uid="{00000000-0005-0000-0000-00009B0B0000}"/>
    <cellStyle name="Note 2 5 2 2 2" xfId="7305" xr:uid="{CBB61186-05EB-4E09-BD00-129F62AD1936}"/>
    <cellStyle name="Note 2 5 2 3" xfId="4549" xr:uid="{1630225F-B7CD-4CD7-A5EA-99BA4DCBC441}"/>
    <cellStyle name="Note 2 5 2 3 2" xfId="8683" xr:uid="{E36CEB5B-1376-41F8-A743-6AB5222A267B}"/>
    <cellStyle name="Note 2 5 2 4" xfId="5927" xr:uid="{1EF1DCE0-7A4B-4C7A-8EA0-85D5B0127A97}"/>
    <cellStyle name="Note 2 5 3" xfId="1278" xr:uid="{00000000-0005-0000-0000-00009C0B0000}"/>
    <cellStyle name="Note 2 5 3 2" xfId="2727" xr:uid="{00000000-0005-0000-0000-00009D0B0000}"/>
    <cellStyle name="Note 2 5 3 2 2" xfId="6861" xr:uid="{F6F7665E-4FAE-44A9-BB3C-FC42C3CCE47D}"/>
    <cellStyle name="Note 2 5 3 3" xfId="4105" xr:uid="{63FE5010-3DD1-4C8B-8D70-5B0E020C591B}"/>
    <cellStyle name="Note 2 5 3 3 2" xfId="8239" xr:uid="{AD9FB3B6-2884-4B4E-9BC9-A156D8447A0F}"/>
    <cellStyle name="Note 2 5 3 4" xfId="5483" xr:uid="{BEF30B48-6AF2-4EA1-A6E0-4373D4B7497E}"/>
    <cellStyle name="Note 2 5 4" xfId="2271" xr:uid="{00000000-0005-0000-0000-00009E0B0000}"/>
    <cellStyle name="Note 2 5 4 2" xfId="6405" xr:uid="{87EF2B9C-5801-4A5F-A55F-CA1782732745}"/>
    <cellStyle name="Note 2 5 5" xfId="3649" xr:uid="{84819D1B-2479-4E49-9570-3B036D22D6A1}"/>
    <cellStyle name="Note 2 5 5 2" xfId="7783" xr:uid="{43CD79C5-2A4C-4B20-B766-E310661EDCB4}"/>
    <cellStyle name="Note 2 5 6" xfId="5027" xr:uid="{A313F82D-E4E2-4D8E-AA72-53B57FCF9F30}"/>
    <cellStyle name="Note 2 6" xfId="769" xr:uid="{00000000-0005-0000-0000-00009F0B0000}"/>
    <cellStyle name="Note 2 6 2" xfId="1815" xr:uid="{00000000-0005-0000-0000-0000A00B0000}"/>
    <cellStyle name="Note 2 6 2 2" xfId="3195" xr:uid="{00000000-0005-0000-0000-0000A10B0000}"/>
    <cellStyle name="Note 2 6 2 2 2" xfId="7329" xr:uid="{E51DAA7C-2D28-4308-8731-AA4D8C3A3107}"/>
    <cellStyle name="Note 2 6 2 3" xfId="4573" xr:uid="{4B5979AA-72CC-4F8D-90FE-833FF1A91324}"/>
    <cellStyle name="Note 2 6 2 3 2" xfId="8707" xr:uid="{0E05F57C-65A0-4E25-BD8F-6F2F06DED65A}"/>
    <cellStyle name="Note 2 6 2 4" xfId="5951" xr:uid="{DECF645D-7B9C-44BA-A5F8-C4C7B5E87CF1}"/>
    <cellStyle name="Note 2 6 3" xfId="1304" xr:uid="{00000000-0005-0000-0000-0000A20B0000}"/>
    <cellStyle name="Note 2 6 3 2" xfId="2751" xr:uid="{00000000-0005-0000-0000-0000A30B0000}"/>
    <cellStyle name="Note 2 6 3 2 2" xfId="6885" xr:uid="{404EC7C4-7C1F-47D9-843E-B3DB6D429DE2}"/>
    <cellStyle name="Note 2 6 3 3" xfId="4129" xr:uid="{A5C8F060-4666-4EAE-8690-AC5A8A39FF91}"/>
    <cellStyle name="Note 2 6 3 3 2" xfId="8263" xr:uid="{9D4F8DA5-6BA2-4E4C-8E9B-DC95385EAA8E}"/>
    <cellStyle name="Note 2 6 3 4" xfId="5507" xr:uid="{174830EF-57A5-4568-B021-F63306D835CF}"/>
    <cellStyle name="Note 2 6 4" xfId="2296" xr:uid="{00000000-0005-0000-0000-0000A40B0000}"/>
    <cellStyle name="Note 2 6 4 2" xfId="6430" xr:uid="{3F9582A5-71AD-47D1-A0FE-63EAFCE464FA}"/>
    <cellStyle name="Note 2 6 5" xfId="3674" xr:uid="{13FFD93B-20C8-445A-A13E-960EA7A209FB}"/>
    <cellStyle name="Note 2 6 5 2" xfId="7808" xr:uid="{FE90CA86-146B-460A-B6DE-566CA2C33113}"/>
    <cellStyle name="Note 2 6 6" xfId="5052" xr:uid="{6D495616-13B0-4193-96A1-24F6820CFB64}"/>
    <cellStyle name="Note 2 7" xfId="1455" xr:uid="{00000000-0005-0000-0000-0000A50B0000}"/>
    <cellStyle name="Note 2 7 2" xfId="2844" xr:uid="{00000000-0005-0000-0000-0000A60B0000}"/>
    <cellStyle name="Note 2 7 2 2" xfId="6978" xr:uid="{4DF6419B-E06F-4847-A4EF-DD261BC84BCB}"/>
    <cellStyle name="Note 2 7 3" xfId="4222" xr:uid="{701F088A-FC41-42C8-AB2C-14A6B4FA2C0E}"/>
    <cellStyle name="Note 2 7 3 2" xfId="8356" xr:uid="{80EB186F-B105-4EF0-BF6C-FB6E3852E39D}"/>
    <cellStyle name="Note 2 7 4" xfId="5600" xr:uid="{4E72F591-ECF9-4C5D-B6F4-A7E5CC2FCB05}"/>
    <cellStyle name="Note 2 8" xfId="949" xr:uid="{00000000-0005-0000-0000-0000A70B0000}"/>
    <cellStyle name="Note 2 8 2" xfId="2400" xr:uid="{00000000-0005-0000-0000-0000A80B0000}"/>
    <cellStyle name="Note 2 8 2 2" xfId="6534" xr:uid="{DDD9A32F-28EC-4D12-B863-13C3A5369BE8}"/>
    <cellStyle name="Note 2 8 3" xfId="3778" xr:uid="{53AFE533-2735-4EA2-BD57-33B9A007DF05}"/>
    <cellStyle name="Note 2 8 3 2" xfId="7912" xr:uid="{7517DDD9-8452-4569-8443-D3D46C2FA8E7}"/>
    <cellStyle name="Note 2 8 4" xfId="5156" xr:uid="{45D89A86-1ACA-44E6-8D49-C258154E3792}"/>
    <cellStyle name="Note 2 9" xfId="1941" xr:uid="{00000000-0005-0000-0000-0000A90B0000}"/>
    <cellStyle name="Note 2 9 2" xfId="6075" xr:uid="{521BEEB6-AC6A-40BD-997B-A36A7D8A53D7}"/>
    <cellStyle name="Note 3" xfId="370" xr:uid="{00000000-0005-0000-0000-0000AA0B0000}"/>
    <cellStyle name="Note 3 2" xfId="474" xr:uid="{00000000-0005-0000-0000-0000AB0B0000}"/>
    <cellStyle name="Note 3 2 2" xfId="638" xr:uid="{00000000-0005-0000-0000-0000AC0B0000}"/>
    <cellStyle name="Note 3 2 2 2" xfId="1710" xr:uid="{00000000-0005-0000-0000-0000AD0B0000}"/>
    <cellStyle name="Note 3 2 2 2 2" xfId="3099" xr:uid="{00000000-0005-0000-0000-0000AE0B0000}"/>
    <cellStyle name="Note 3 2 2 2 2 2" xfId="7233" xr:uid="{16D8CE87-3C3C-424F-9548-DB9C58F13CD0}"/>
    <cellStyle name="Note 3 2 2 2 3" xfId="4477" xr:uid="{F9308AE8-7285-4CCD-BFC1-DE4301022872}"/>
    <cellStyle name="Note 3 2 2 2 3 2" xfId="8611" xr:uid="{BA672530-93E1-427E-9735-0607B48567DE}"/>
    <cellStyle name="Note 3 2 2 2 4" xfId="5855" xr:uid="{D78ADD25-E863-4512-8B9F-09CA8C50CBCC}"/>
    <cellStyle name="Note 3 2 2 3" xfId="1205" xr:uid="{00000000-0005-0000-0000-0000AF0B0000}"/>
    <cellStyle name="Note 3 2 2 3 2" xfId="2655" xr:uid="{00000000-0005-0000-0000-0000B00B0000}"/>
    <cellStyle name="Note 3 2 2 3 2 2" xfId="6789" xr:uid="{4457EDE3-C4C5-467F-90B4-978621E69116}"/>
    <cellStyle name="Note 3 2 2 3 3" xfId="4033" xr:uid="{6B06EA2D-195C-4840-9BD0-37E634C6D7A4}"/>
    <cellStyle name="Note 3 2 2 3 3 2" xfId="8167" xr:uid="{F08EA844-21ED-4567-A08B-79890BEA793D}"/>
    <cellStyle name="Note 3 2 2 3 4" xfId="5411" xr:uid="{B3F97673-9971-4C5C-A754-B6A149CE6DBB}"/>
    <cellStyle name="Note 3 2 2 4" xfId="2197" xr:uid="{00000000-0005-0000-0000-0000B10B0000}"/>
    <cellStyle name="Note 3 2 2 4 2" xfId="6331" xr:uid="{5DCD13DD-D0BD-40A4-971D-2EC2728718FA}"/>
    <cellStyle name="Note 3 2 2 5" xfId="3575" xr:uid="{3B182700-DB3A-44AF-AC48-4703DF7562FA}"/>
    <cellStyle name="Note 3 2 2 5 2" xfId="7709" xr:uid="{A9DB8FBD-819E-4C7F-AC58-C211063FD161}"/>
    <cellStyle name="Note 3 2 2 6" xfId="4953" xr:uid="{DC81009A-022A-4AC3-93BF-0A92C5167B1B}"/>
    <cellStyle name="Note 3 2 3" xfId="1547" xr:uid="{00000000-0005-0000-0000-0000B20B0000}"/>
    <cellStyle name="Note 3 2 3 2" xfId="2936" xr:uid="{00000000-0005-0000-0000-0000B30B0000}"/>
    <cellStyle name="Note 3 2 3 2 2" xfId="7070" xr:uid="{F0CB50B6-F0A0-4467-A0B7-0E56A79F06D0}"/>
    <cellStyle name="Note 3 2 3 3" xfId="4314" xr:uid="{51EF2032-43D7-4A11-8955-E664A79123E1}"/>
    <cellStyle name="Note 3 2 3 3 2" xfId="8448" xr:uid="{4908DF4C-02BC-449A-A750-22CE6FA93377}"/>
    <cellStyle name="Note 3 2 3 4" xfId="5692" xr:uid="{E0A73D40-C9D5-41F1-A432-CA5BA8E0DDE3}"/>
    <cellStyle name="Note 3 2 4" xfId="1042" xr:uid="{00000000-0005-0000-0000-0000B40B0000}"/>
    <cellStyle name="Note 3 2 4 2" xfId="2492" xr:uid="{00000000-0005-0000-0000-0000B50B0000}"/>
    <cellStyle name="Note 3 2 4 2 2" xfId="6626" xr:uid="{6FB72169-D0FD-4206-8568-FEFACF48FEDF}"/>
    <cellStyle name="Note 3 2 4 3" xfId="3870" xr:uid="{872BF0EC-5C33-41C1-95C4-6723976D5436}"/>
    <cellStyle name="Note 3 2 4 3 2" xfId="8004" xr:uid="{5F8544B9-7CFA-4846-A623-9B54554844B1}"/>
    <cellStyle name="Note 3 2 4 4" xfId="5248" xr:uid="{216DD08C-336D-42DD-B2AA-63B1B1A401DC}"/>
    <cellStyle name="Note 3 2 5" xfId="2034" xr:uid="{00000000-0005-0000-0000-0000B60B0000}"/>
    <cellStyle name="Note 3 2 5 2" xfId="6168" xr:uid="{373EEDB5-A420-4590-8EC5-DCFF691F827A}"/>
    <cellStyle name="Note 3 2 6" xfId="3412" xr:uid="{B81F44B3-F193-419E-8FDD-1461F6BEFC0A}"/>
    <cellStyle name="Note 3 2 6 2" xfId="7546" xr:uid="{157D1947-C35A-4A8B-8921-ABDADCBF2B2E}"/>
    <cellStyle name="Note 3 2 7" xfId="4790" xr:uid="{0A8E68F7-559C-4024-88E0-A1DE43756480}"/>
    <cellStyle name="Note 3 3" xfId="541" xr:uid="{00000000-0005-0000-0000-0000B70B0000}"/>
    <cellStyle name="Note 3 3 2" xfId="1613" xr:uid="{00000000-0005-0000-0000-0000B80B0000}"/>
    <cellStyle name="Note 3 3 2 2" xfId="3002" xr:uid="{00000000-0005-0000-0000-0000B90B0000}"/>
    <cellStyle name="Note 3 3 2 2 2" xfId="7136" xr:uid="{8ED2ABC4-C5D8-405E-9BBC-8094DC7783B6}"/>
    <cellStyle name="Note 3 3 2 3" xfId="4380" xr:uid="{32466798-7195-4069-B6CE-B51C54CB019C}"/>
    <cellStyle name="Note 3 3 2 3 2" xfId="8514" xr:uid="{BF736C47-A63D-4C2A-9957-08821901A139}"/>
    <cellStyle name="Note 3 3 2 4" xfId="5758" xr:uid="{D0F91D07-9465-4F8B-8D55-7132007BC6D0}"/>
    <cellStyle name="Note 3 3 3" xfId="1108" xr:uid="{00000000-0005-0000-0000-0000BA0B0000}"/>
    <cellStyle name="Note 3 3 3 2" xfId="2558" xr:uid="{00000000-0005-0000-0000-0000BB0B0000}"/>
    <cellStyle name="Note 3 3 3 2 2" xfId="6692" xr:uid="{932BEB47-EDE7-4322-AE6E-DEB988DA7F9D}"/>
    <cellStyle name="Note 3 3 3 3" xfId="3936" xr:uid="{C7596B2D-A43F-453A-ADCC-83028B3829E5}"/>
    <cellStyle name="Note 3 3 3 3 2" xfId="8070" xr:uid="{CBEB1C22-B5FA-4FE1-9C4A-A9CE393D23FB}"/>
    <cellStyle name="Note 3 3 3 4" xfId="5314" xr:uid="{EB0CB537-3589-49A8-A483-8436698902B7}"/>
    <cellStyle name="Note 3 3 4" xfId="2100" xr:uid="{00000000-0005-0000-0000-0000BC0B0000}"/>
    <cellStyle name="Note 3 3 4 2" xfId="6234" xr:uid="{D8C423AF-1C6D-400A-B8D2-CB7FA1EE9344}"/>
    <cellStyle name="Note 3 3 5" xfId="3478" xr:uid="{9C9AFFC0-94F1-4DB9-81B3-E44F227184B4}"/>
    <cellStyle name="Note 3 3 5 2" xfId="7612" xr:uid="{C3381020-2708-44E1-B3FB-74BB9B9F4E21}"/>
    <cellStyle name="Note 3 3 6" xfId="4856" xr:uid="{187ABE4C-F386-455D-9549-7754B82FF460}"/>
    <cellStyle name="Note 3 4" xfId="804" xr:uid="{00000000-0005-0000-0000-0000BD0B0000}"/>
    <cellStyle name="Note 3 4 2" xfId="1325" xr:uid="{00000000-0005-0000-0000-0000BE0B0000}"/>
    <cellStyle name="Note 3 5" xfId="1451" xr:uid="{00000000-0005-0000-0000-0000BF0B0000}"/>
    <cellStyle name="Note 3 5 2" xfId="2840" xr:uid="{00000000-0005-0000-0000-0000C00B0000}"/>
    <cellStyle name="Note 3 5 2 2" xfId="6974" xr:uid="{990FF54C-3258-466F-96A8-58AD0D575C6A}"/>
    <cellStyle name="Note 3 5 3" xfId="4218" xr:uid="{DB72D612-EDFB-44C4-A015-7496C5010160}"/>
    <cellStyle name="Note 3 5 3 2" xfId="8352" xr:uid="{7250C1A0-B0EC-4101-9946-8491585E432A}"/>
    <cellStyle name="Note 3 5 4" xfId="5596" xr:uid="{8D70A4C8-8935-46D2-8444-70333A5E0B20}"/>
    <cellStyle name="Note 3 6" xfId="944" xr:uid="{00000000-0005-0000-0000-0000C10B0000}"/>
    <cellStyle name="Note 3 6 2" xfId="2396" xr:uid="{00000000-0005-0000-0000-0000C20B0000}"/>
    <cellStyle name="Note 3 6 2 2" xfId="6530" xr:uid="{76E2182C-FF6C-4F7B-A650-28EACF42B616}"/>
    <cellStyle name="Note 3 6 3" xfId="3774" xr:uid="{062D6D00-6FBB-44D0-A64C-6BF4B272DDFF}"/>
    <cellStyle name="Note 3 6 3 2" xfId="7908" xr:uid="{73EF9DA4-CE08-410C-8C96-F07B0FE26BFC}"/>
    <cellStyle name="Note 3 6 4" xfId="5152" xr:uid="{FF275D54-07A7-43C9-A57E-E831FF8635E8}"/>
    <cellStyle name="Note 3 7" xfId="1937" xr:uid="{00000000-0005-0000-0000-0000C30B0000}"/>
    <cellStyle name="Note 3 7 2" xfId="6071" xr:uid="{3AC6444E-E59C-47EA-9A73-B5423D7A0F76}"/>
    <cellStyle name="Note 3 8" xfId="3315" xr:uid="{7631C236-E430-48E2-A0BD-78D9B3DF093B}"/>
    <cellStyle name="Note 3 8 2" xfId="7449" xr:uid="{598CCCC8-C76D-469B-B72F-173A71345ED0}"/>
    <cellStyle name="Note 3 9" xfId="4693" xr:uid="{AC12D9EE-2CC2-45CC-9F79-F61FD3958FC4}"/>
    <cellStyle name="Note 4" xfId="403" xr:uid="{00000000-0005-0000-0000-0000C40B0000}"/>
    <cellStyle name="Note 4 2" xfId="492" xr:uid="{00000000-0005-0000-0000-0000C50B0000}"/>
    <cellStyle name="Note 4 2 2" xfId="656" xr:uid="{00000000-0005-0000-0000-0000C60B0000}"/>
    <cellStyle name="Note 4 2 2 2" xfId="1728" xr:uid="{00000000-0005-0000-0000-0000C70B0000}"/>
    <cellStyle name="Note 4 2 2 2 2" xfId="3117" xr:uid="{00000000-0005-0000-0000-0000C80B0000}"/>
    <cellStyle name="Note 4 2 2 2 2 2" xfId="7251" xr:uid="{40E6D79A-3BF7-43EF-AF28-2E5CF9BFA48E}"/>
    <cellStyle name="Note 4 2 2 2 3" xfId="4495" xr:uid="{6540DE2A-15F7-4CE5-8F1F-4E961BF4D476}"/>
    <cellStyle name="Note 4 2 2 2 3 2" xfId="8629" xr:uid="{D69AA91F-0A4C-493A-81CC-72AD5FC59DC6}"/>
    <cellStyle name="Note 4 2 2 2 4" xfId="5873" xr:uid="{B7A8D5C7-F8C5-4270-8B13-AFD0A3FD8525}"/>
    <cellStyle name="Note 4 2 2 3" xfId="1223" xr:uid="{00000000-0005-0000-0000-0000C90B0000}"/>
    <cellStyle name="Note 4 2 2 3 2" xfId="2673" xr:uid="{00000000-0005-0000-0000-0000CA0B0000}"/>
    <cellStyle name="Note 4 2 2 3 2 2" xfId="6807" xr:uid="{F113A93E-1776-4DC9-B4B4-06E21D3B236F}"/>
    <cellStyle name="Note 4 2 2 3 3" xfId="4051" xr:uid="{E85B8550-0DD3-45B4-A978-90E0DFE4940E}"/>
    <cellStyle name="Note 4 2 2 3 3 2" xfId="8185" xr:uid="{9FFA806C-ED61-4A2B-A8C7-9A7FC5478125}"/>
    <cellStyle name="Note 4 2 2 3 4" xfId="5429" xr:uid="{C454201B-88C2-4691-B41C-AF5729490CBA}"/>
    <cellStyle name="Note 4 2 2 4" xfId="2215" xr:uid="{00000000-0005-0000-0000-0000CB0B0000}"/>
    <cellStyle name="Note 4 2 2 4 2" xfId="6349" xr:uid="{C2CA0E77-3AFF-4D01-AE89-9B626FCCDE4E}"/>
    <cellStyle name="Note 4 2 2 5" xfId="3593" xr:uid="{D6D483F4-ABA9-4341-B20E-5B909CD6EF55}"/>
    <cellStyle name="Note 4 2 2 5 2" xfId="7727" xr:uid="{434325A1-A844-47C3-BDF8-68BA3F2A4219}"/>
    <cellStyle name="Note 4 2 2 6" xfId="4971" xr:uid="{EE8F42CD-7BDD-4E75-B27D-F4D47C57013F}"/>
    <cellStyle name="Note 4 2 3" xfId="1565" xr:uid="{00000000-0005-0000-0000-0000CC0B0000}"/>
    <cellStyle name="Note 4 2 3 2" xfId="2954" xr:uid="{00000000-0005-0000-0000-0000CD0B0000}"/>
    <cellStyle name="Note 4 2 3 2 2" xfId="7088" xr:uid="{45068F8B-C574-42E1-81B8-1FD0D150507E}"/>
    <cellStyle name="Note 4 2 3 3" xfId="4332" xr:uid="{6B40B51E-06E1-4FC2-A7B6-00A1427D3324}"/>
    <cellStyle name="Note 4 2 3 3 2" xfId="8466" xr:uid="{334D49CB-8B2B-4CA3-A74E-4466EB09FC52}"/>
    <cellStyle name="Note 4 2 3 4" xfId="5710" xr:uid="{A41BDB91-AC8F-4F8E-AD2A-322FA45AFCB7}"/>
    <cellStyle name="Note 4 2 4" xfId="1060" xr:uid="{00000000-0005-0000-0000-0000CE0B0000}"/>
    <cellStyle name="Note 4 2 4 2" xfId="2510" xr:uid="{00000000-0005-0000-0000-0000CF0B0000}"/>
    <cellStyle name="Note 4 2 4 2 2" xfId="6644" xr:uid="{ECFBBB2B-C293-4498-98DA-1B5BD4F1AC3F}"/>
    <cellStyle name="Note 4 2 4 3" xfId="3888" xr:uid="{7D3D3821-33B2-48F0-96B6-1D9955B301CA}"/>
    <cellStyle name="Note 4 2 4 3 2" xfId="8022" xr:uid="{A4FA2616-9896-4271-9536-979736B966DA}"/>
    <cellStyle name="Note 4 2 4 4" xfId="5266" xr:uid="{B8A42A06-983F-4526-91E9-349F4F2EAC7A}"/>
    <cellStyle name="Note 4 2 5" xfId="2052" xr:uid="{00000000-0005-0000-0000-0000D00B0000}"/>
    <cellStyle name="Note 4 2 5 2" xfId="6186" xr:uid="{FE023AB7-96B0-48A8-82FF-4209BCFDD512}"/>
    <cellStyle name="Note 4 2 6" xfId="3430" xr:uid="{CE93BA0E-4951-4971-BE71-7C594C5095C9}"/>
    <cellStyle name="Note 4 2 6 2" xfId="7564" xr:uid="{C92D98D5-A0A6-440C-96D4-63FB2282B6B3}"/>
    <cellStyle name="Note 4 2 7" xfId="4808" xr:uid="{0591CACA-34F1-42E8-8EC1-2C05A1458F48}"/>
    <cellStyle name="Note 4 3" xfId="569" xr:uid="{00000000-0005-0000-0000-0000D10B0000}"/>
    <cellStyle name="Note 4 3 2" xfId="1641" xr:uid="{00000000-0005-0000-0000-0000D20B0000}"/>
    <cellStyle name="Note 4 3 2 2" xfId="3030" xr:uid="{00000000-0005-0000-0000-0000D30B0000}"/>
    <cellStyle name="Note 4 3 2 2 2" xfId="7164" xr:uid="{D44DE6A2-8F38-4915-BE7B-E67EC58C84C7}"/>
    <cellStyle name="Note 4 3 2 3" xfId="4408" xr:uid="{1D638129-2BD5-484C-8C47-DABE860B7625}"/>
    <cellStyle name="Note 4 3 2 3 2" xfId="8542" xr:uid="{BB73823D-B316-43F2-9703-E22D9EEC48DF}"/>
    <cellStyle name="Note 4 3 2 4" xfId="5786" xr:uid="{E92F1F6D-8B78-4ACB-906D-3BA648F8DCC4}"/>
    <cellStyle name="Note 4 3 3" xfId="1136" xr:uid="{00000000-0005-0000-0000-0000D40B0000}"/>
    <cellStyle name="Note 4 3 3 2" xfId="2586" xr:uid="{00000000-0005-0000-0000-0000D50B0000}"/>
    <cellStyle name="Note 4 3 3 2 2" xfId="6720" xr:uid="{66D2806C-CD83-4E58-85CC-699060A0DA32}"/>
    <cellStyle name="Note 4 3 3 3" xfId="3964" xr:uid="{03F70960-9DC5-4633-9C09-94344698F9D3}"/>
    <cellStyle name="Note 4 3 3 3 2" xfId="8098" xr:uid="{D07BED39-62F5-419E-8C4B-C2452BC75641}"/>
    <cellStyle name="Note 4 3 3 4" xfId="5342" xr:uid="{88713E76-90E2-4872-81C8-D5039C9DD9A0}"/>
    <cellStyle name="Note 4 3 4" xfId="2128" xr:uid="{00000000-0005-0000-0000-0000D60B0000}"/>
    <cellStyle name="Note 4 3 4 2" xfId="6262" xr:uid="{C2330838-0FFF-4597-9522-D0B67F8E1E56}"/>
    <cellStyle name="Note 4 3 5" xfId="3506" xr:uid="{8FAF5C6F-4A52-4B9F-9B40-84C05844F23F}"/>
    <cellStyle name="Note 4 3 5 2" xfId="7640" xr:uid="{CDD53EF7-7728-4D30-A875-8452F993BDA2}"/>
    <cellStyle name="Note 4 3 6" xfId="4884" xr:uid="{C42530C9-6BAD-4BFA-BED8-BF2438A165B8}"/>
    <cellStyle name="Note 4 4" xfId="1478" xr:uid="{00000000-0005-0000-0000-0000D70B0000}"/>
    <cellStyle name="Note 4 4 2" xfId="2867" xr:uid="{00000000-0005-0000-0000-0000D80B0000}"/>
    <cellStyle name="Note 4 4 2 2" xfId="7001" xr:uid="{F576521C-A745-4CE3-A93B-585CC087DCCD}"/>
    <cellStyle name="Note 4 4 3" xfId="4245" xr:uid="{FADB3D89-9FC2-4F0B-B3B6-1696070BF183}"/>
    <cellStyle name="Note 4 4 3 2" xfId="8379" xr:uid="{BCB35D14-9E87-4B3F-A223-6523F48B57F6}"/>
    <cellStyle name="Note 4 4 4" xfId="5623" xr:uid="{1A29B348-9A72-447E-9417-17F71CC1FD1D}"/>
    <cellStyle name="Note 4 5" xfId="973" xr:uid="{00000000-0005-0000-0000-0000D90B0000}"/>
    <cellStyle name="Note 4 5 2" xfId="2423" xr:uid="{00000000-0005-0000-0000-0000DA0B0000}"/>
    <cellStyle name="Note 4 5 2 2" xfId="6557" xr:uid="{E8CE44E8-CB4D-42DB-9075-A03378F7FC6D}"/>
    <cellStyle name="Note 4 5 3" xfId="3801" xr:uid="{972F8289-E822-4E43-8630-335964F538E2}"/>
    <cellStyle name="Note 4 5 3 2" xfId="7935" xr:uid="{3D8B720B-D0AE-4CB8-99F3-50CCD833AA5C}"/>
    <cellStyle name="Note 4 5 4" xfId="5179" xr:uid="{44DCB8AF-A352-4DA4-85C1-C415FF06E50C}"/>
    <cellStyle name="Note 4 6" xfId="1965" xr:uid="{00000000-0005-0000-0000-0000DB0B0000}"/>
    <cellStyle name="Note 4 6 2" xfId="6099" xr:uid="{7DDFAE93-9806-4194-AD9F-B1607C464477}"/>
    <cellStyle name="Note 4 7" xfId="3343" xr:uid="{CEE8812E-DBAB-41C0-8EDA-E7E1CF4BB494}"/>
    <cellStyle name="Note 4 7 2" xfId="7477" xr:uid="{28083BD1-1C38-4C4D-A871-8186E892FB75}"/>
    <cellStyle name="Note 4 8" xfId="4721" xr:uid="{1D50D6D8-4F91-4686-8EC3-753F4E9EA412}"/>
    <cellStyle name="Note 5" xfId="438" xr:uid="{00000000-0005-0000-0000-0000DC0B0000}"/>
    <cellStyle name="Note 5 2" xfId="603" xr:uid="{00000000-0005-0000-0000-0000DD0B0000}"/>
    <cellStyle name="Note 5 2 2" xfId="1675" xr:uid="{00000000-0005-0000-0000-0000DE0B0000}"/>
    <cellStyle name="Note 5 2 2 2" xfId="3064" xr:uid="{00000000-0005-0000-0000-0000DF0B0000}"/>
    <cellStyle name="Note 5 2 2 2 2" xfId="7198" xr:uid="{2265F715-A8CE-40F0-8C9C-706F6063CBDB}"/>
    <cellStyle name="Note 5 2 2 3" xfId="4442" xr:uid="{E3D23550-4D82-4482-9B64-F492CC3FDF80}"/>
    <cellStyle name="Note 5 2 2 3 2" xfId="8576" xr:uid="{4F2080AF-08DB-40C0-8E31-68761614072F}"/>
    <cellStyle name="Note 5 2 2 4" xfId="5820" xr:uid="{E03C3EDB-1758-4B50-A97A-23DE24D456C5}"/>
    <cellStyle name="Note 5 2 3" xfId="1170" xr:uid="{00000000-0005-0000-0000-0000E00B0000}"/>
    <cellStyle name="Note 5 2 3 2" xfId="2620" xr:uid="{00000000-0005-0000-0000-0000E10B0000}"/>
    <cellStyle name="Note 5 2 3 2 2" xfId="6754" xr:uid="{2E400EDB-8702-48AB-AE6A-E200403D06B7}"/>
    <cellStyle name="Note 5 2 3 3" xfId="3998" xr:uid="{C430E3D1-E156-4E13-A881-69E01584796A}"/>
    <cellStyle name="Note 5 2 3 3 2" xfId="8132" xr:uid="{54304CF2-CD6F-41F9-8AC8-E975DFF4625C}"/>
    <cellStyle name="Note 5 2 3 4" xfId="5376" xr:uid="{8ADB71F6-F717-41BE-B9DB-C88935C2758B}"/>
    <cellStyle name="Note 5 2 4" xfId="2162" xr:uid="{00000000-0005-0000-0000-0000E20B0000}"/>
    <cellStyle name="Note 5 2 4 2" xfId="6296" xr:uid="{98474035-5BC9-4F80-B181-17409B5DFEE2}"/>
    <cellStyle name="Note 5 2 5" xfId="3540" xr:uid="{298DCCF4-647A-4BEF-9692-13DB98EFBCCB}"/>
    <cellStyle name="Note 5 2 5 2" xfId="7674" xr:uid="{60FE2560-6DBB-4AC0-BF08-1D9F2BD7BC3F}"/>
    <cellStyle name="Note 5 2 6" xfId="4918" xr:uid="{531BDFF0-9741-45E7-A592-0E4A91218A80}"/>
    <cellStyle name="Note 5 3" xfId="1512" xr:uid="{00000000-0005-0000-0000-0000E30B0000}"/>
    <cellStyle name="Note 5 3 2" xfId="2901" xr:uid="{00000000-0005-0000-0000-0000E40B0000}"/>
    <cellStyle name="Note 5 3 2 2" xfId="7035" xr:uid="{2231DF2A-3880-40CF-9B46-8A045EF2B641}"/>
    <cellStyle name="Note 5 3 3" xfId="4279" xr:uid="{11F53DFA-98B9-42C0-9D18-FD96E6D74F88}"/>
    <cellStyle name="Note 5 3 3 2" xfId="8413" xr:uid="{B9C0BF9D-E33D-4933-A90C-428BCACA9040}"/>
    <cellStyle name="Note 5 3 4" xfId="5657" xr:uid="{A357E394-94DC-4989-B014-117683DC72B6}"/>
    <cellStyle name="Note 5 4" xfId="1007" xr:uid="{00000000-0005-0000-0000-0000E50B0000}"/>
    <cellStyle name="Note 5 4 2" xfId="2457" xr:uid="{00000000-0005-0000-0000-0000E60B0000}"/>
    <cellStyle name="Note 5 4 2 2" xfId="6591" xr:uid="{5B48A616-7ADF-44C7-B89F-2C8C4942810A}"/>
    <cellStyle name="Note 5 4 3" xfId="3835" xr:uid="{47F2EF87-12BF-4BD9-9702-68C6D07F910D}"/>
    <cellStyle name="Note 5 4 3 2" xfId="7969" xr:uid="{B414E781-3B11-4FDA-8D76-4C3DE9E33D16}"/>
    <cellStyle name="Note 5 4 4" xfId="5213" xr:uid="{D6694A4D-FCD5-4E70-89BE-3C69997038E2}"/>
    <cellStyle name="Note 5 5" xfId="1999" xr:uid="{00000000-0005-0000-0000-0000E70B0000}"/>
    <cellStyle name="Note 5 5 2" xfId="6133" xr:uid="{AD88F1BC-9828-4FC6-B4B3-69CBBD2792A2}"/>
    <cellStyle name="Note 5 6" xfId="3377" xr:uid="{578BEAF8-9C18-444D-AF71-0FB761E5FE38}"/>
    <cellStyle name="Note 5 6 2" xfId="7511" xr:uid="{B61D39DD-0FF1-4674-B20E-ED88AD03421C}"/>
    <cellStyle name="Note 5 7" xfId="4755" xr:uid="{B2CE48F7-368C-444C-A611-456E3BF27F0D}"/>
    <cellStyle name="Note 6" xfId="713" xr:uid="{00000000-0005-0000-0000-0000E80B0000}"/>
    <cellStyle name="Note 6 2" xfId="1774" xr:uid="{00000000-0005-0000-0000-0000E90B0000}"/>
    <cellStyle name="Note 6 2 2" xfId="3155" xr:uid="{00000000-0005-0000-0000-0000EA0B0000}"/>
    <cellStyle name="Note 6 2 2 2" xfId="7289" xr:uid="{EF8855D7-AF67-48FF-AFE4-E8A572720ED7}"/>
    <cellStyle name="Note 6 2 3" xfId="4533" xr:uid="{AFE03B14-A404-480D-BA62-6BE14991CA78}"/>
    <cellStyle name="Note 6 2 3 2" xfId="8667" xr:uid="{127D34A5-94A1-4218-8E1F-C218CC17F5B4}"/>
    <cellStyle name="Note 6 2 4" xfId="5911" xr:uid="{384D4004-E89B-4ED2-AEBD-B9F2E2092743}"/>
    <cellStyle name="Note 6 3" xfId="1262" xr:uid="{00000000-0005-0000-0000-0000EB0B0000}"/>
    <cellStyle name="Note 6 3 2" xfId="2711" xr:uid="{00000000-0005-0000-0000-0000EC0B0000}"/>
    <cellStyle name="Note 6 3 2 2" xfId="6845" xr:uid="{9840DE0B-E342-49C3-93C3-23EC4170A192}"/>
    <cellStyle name="Note 6 3 3" xfId="4089" xr:uid="{62031427-5A9F-4543-A807-557463F62D0B}"/>
    <cellStyle name="Note 6 3 3 2" xfId="8223" xr:uid="{E26F103B-EFD6-4303-890D-8B3D5CA9F8D1}"/>
    <cellStyle name="Note 6 3 4" xfId="5467" xr:uid="{D9642D75-4966-42B0-919C-6EDA27D8516E}"/>
    <cellStyle name="Note 6 4" xfId="2255" xr:uid="{00000000-0005-0000-0000-0000ED0B0000}"/>
    <cellStyle name="Note 6 4 2" xfId="6389" xr:uid="{71CAB15B-30AE-415A-84C8-B2728A88901C}"/>
    <cellStyle name="Note 6 5" xfId="3633" xr:uid="{98200F79-C50A-4387-897D-367799596100}"/>
    <cellStyle name="Note 6 5 2" xfId="7767" xr:uid="{40249CBC-7617-4BF6-B3BE-8B6F3D3BE2E6}"/>
    <cellStyle name="Note 6 6" xfId="5011" xr:uid="{27CD4876-65E4-41E5-B1F8-FB2C963B58B6}"/>
    <cellStyle name="Note 7" xfId="764" xr:uid="{00000000-0005-0000-0000-0000EE0B0000}"/>
    <cellStyle name="Note 7 2" xfId="1811" xr:uid="{00000000-0005-0000-0000-0000EF0B0000}"/>
    <cellStyle name="Note 7 2 2" xfId="3191" xr:uid="{00000000-0005-0000-0000-0000F00B0000}"/>
    <cellStyle name="Note 7 2 2 2" xfId="7325" xr:uid="{9F2BEFB1-61CE-4D3D-BA0F-C20EA7450E65}"/>
    <cellStyle name="Note 7 2 3" xfId="4569" xr:uid="{8E8514BE-01CF-4DEF-A549-3717C7F753E3}"/>
    <cellStyle name="Note 7 2 3 2" xfId="8703" xr:uid="{8298CC4B-6A82-463A-8DE9-95D8C322BE58}"/>
    <cellStyle name="Note 7 2 4" xfId="5947" xr:uid="{740843A5-E598-4764-BB51-11920ABB3367}"/>
    <cellStyle name="Note 7 3" xfId="1299" xr:uid="{00000000-0005-0000-0000-0000F10B0000}"/>
    <cellStyle name="Note 7 3 2" xfId="2747" xr:uid="{00000000-0005-0000-0000-0000F20B0000}"/>
    <cellStyle name="Note 7 3 2 2" xfId="6881" xr:uid="{C6D2A69C-9CEE-42AF-AE56-A42CB49C41F7}"/>
    <cellStyle name="Note 7 3 3" xfId="4125" xr:uid="{7523DD3F-0B68-4CB9-9AE4-71543131D713}"/>
    <cellStyle name="Note 7 3 3 2" xfId="8259" xr:uid="{75EF8175-BD1C-4733-8BA5-5B00F3C2DA65}"/>
    <cellStyle name="Note 7 3 4" xfId="5503" xr:uid="{EDF89D51-36F8-4049-9554-8803938F14AC}"/>
    <cellStyle name="Note 7 4" xfId="2292" xr:uid="{00000000-0005-0000-0000-0000F30B0000}"/>
    <cellStyle name="Note 7 4 2" xfId="6426" xr:uid="{3E28A776-2C91-4B97-94BB-CBFD69F22619}"/>
    <cellStyle name="Note 7 5" xfId="3670" xr:uid="{0094F83F-6BF2-4420-9EF0-D371E680DB84}"/>
    <cellStyle name="Note 7 5 2" xfId="7804" xr:uid="{6740C538-41CB-430A-9959-06DBBC2C3AE5}"/>
    <cellStyle name="Note 7 6" xfId="5048" xr:uid="{33A50A99-C5BF-402C-86B8-6CC065EE0CC0}"/>
    <cellStyle name="Output" xfId="61" builtinId="21" customBuiltin="1"/>
    <cellStyle name="Output 2" xfId="333" xr:uid="{00000000-0005-0000-0000-0000F50B0000}"/>
    <cellStyle name="Output 2 2" xfId="799" xr:uid="{00000000-0005-0000-0000-0000F60B0000}"/>
    <cellStyle name="Percent" xfId="13" builtinId="5"/>
    <cellStyle name="Percent 2" xfId="27" xr:uid="{00000000-0005-0000-0000-0000F80B0000}"/>
    <cellStyle name="Percent 2 2" xfId="121" xr:uid="{00000000-0005-0000-0000-0000F90B0000}"/>
    <cellStyle name="Percent 2 2 2" xfId="150" xr:uid="{00000000-0005-0000-0000-0000FA0B0000}"/>
    <cellStyle name="Percent 2 2 2 2" xfId="379" xr:uid="{00000000-0005-0000-0000-0000FB0B0000}"/>
    <cellStyle name="Percent 2 2 2 2 2" xfId="953" xr:uid="{00000000-0005-0000-0000-0000FC0B0000}"/>
    <cellStyle name="Percent 2 2 3" xfId="703" xr:uid="{00000000-0005-0000-0000-0000FD0B0000}"/>
    <cellStyle name="Percent 2 2 4" xfId="301" xr:uid="{00000000-0005-0000-0000-0000FE0B0000}"/>
    <cellStyle name="Percent 2 3" xfId="135" xr:uid="{00000000-0005-0000-0000-0000FF0B0000}"/>
    <cellStyle name="Percent 2 3 2" xfId="742" xr:uid="{00000000-0005-0000-0000-0000000C0000}"/>
    <cellStyle name="Percent 2 3 2 2" xfId="1282" xr:uid="{00000000-0005-0000-0000-0000010C0000}"/>
    <cellStyle name="Percent 2 3 3" xfId="323" xr:uid="{00000000-0005-0000-0000-0000020C0000}"/>
    <cellStyle name="Percent 2 4" xfId="100" xr:uid="{00000000-0005-0000-0000-0000030C0000}"/>
    <cellStyle name="Percent 2 4 2" xfId="149" xr:uid="{00000000-0005-0000-0000-0000040C0000}"/>
    <cellStyle name="Percent 2 4 3" xfId="305" xr:uid="{00000000-0005-0000-0000-0000050C0000}"/>
    <cellStyle name="Percent 2 5" xfId="284" xr:uid="{00000000-0005-0000-0000-0000060C0000}"/>
    <cellStyle name="Percent 3" xfId="21" xr:uid="{00000000-0005-0000-0000-0000070C0000}"/>
    <cellStyle name="Percent 3 2" xfId="41" xr:uid="{00000000-0005-0000-0000-0000080C0000}"/>
    <cellStyle name="Percent 3 2 2" xfId="140" xr:uid="{00000000-0005-0000-0000-0000090C0000}"/>
    <cellStyle name="Percent 3 2 2 2" xfId="483" xr:uid="{00000000-0005-0000-0000-00000A0C0000}"/>
    <cellStyle name="Percent 3 2 2 2 2" xfId="1556" xr:uid="{00000000-0005-0000-0000-00000B0C0000}"/>
    <cellStyle name="Percent 3 2 2 2 2 2" xfId="2945" xr:uid="{00000000-0005-0000-0000-00000C0C0000}"/>
    <cellStyle name="Percent 3 2 2 2 2 2 2" xfId="7079" xr:uid="{C25CCE09-07E8-49D8-A666-1BB02D237E6C}"/>
    <cellStyle name="Percent 3 2 2 2 2 3" xfId="4323" xr:uid="{6942B8CF-3675-4F90-B842-778D08F513F3}"/>
    <cellStyle name="Percent 3 2 2 2 2 3 2" xfId="8457" xr:uid="{000D684D-DFF0-49F8-A220-C102C891770C}"/>
    <cellStyle name="Percent 3 2 2 2 2 4" xfId="5701" xr:uid="{669BAAC2-95FD-45C0-A654-4EECB9C6104B}"/>
    <cellStyle name="Percent 3 2 2 2 3" xfId="1051" xr:uid="{00000000-0005-0000-0000-00000D0C0000}"/>
    <cellStyle name="Percent 3 2 2 2 3 2" xfId="2501" xr:uid="{00000000-0005-0000-0000-00000E0C0000}"/>
    <cellStyle name="Percent 3 2 2 2 3 2 2" xfId="6635" xr:uid="{34EB0A96-5677-4286-8509-9B56E6857A28}"/>
    <cellStyle name="Percent 3 2 2 2 3 3" xfId="3879" xr:uid="{6E8F870A-8AA2-4BE1-BEE4-D1DFDEF61F85}"/>
    <cellStyle name="Percent 3 2 2 2 3 3 2" xfId="8013" xr:uid="{0BEA0AAB-DF41-4559-ABC8-05E594FE051B}"/>
    <cellStyle name="Percent 3 2 2 2 3 4" xfId="5257" xr:uid="{7FC328AA-5F48-4186-9149-265BE8ECB7CD}"/>
    <cellStyle name="Percent 3 2 2 2 4" xfId="2043" xr:uid="{00000000-0005-0000-0000-00000F0C0000}"/>
    <cellStyle name="Percent 3 2 2 2 4 2" xfId="6177" xr:uid="{2FB2B949-3161-484C-8FD0-8357FEF6FC31}"/>
    <cellStyle name="Percent 3 2 2 2 5" xfId="3421" xr:uid="{EF06D321-70E8-445B-BC3D-11F276360CE6}"/>
    <cellStyle name="Percent 3 2 2 2 5 2" xfId="7555" xr:uid="{CB60B933-83F2-4E6A-B6C4-8A02D618C783}"/>
    <cellStyle name="Percent 3 2 2 2 6" xfId="4799" xr:uid="{E3BB10D1-CB13-42C1-A0AB-C70A530DAB83}"/>
    <cellStyle name="Percent 3 2 3" xfId="123" xr:uid="{00000000-0005-0000-0000-0000100C0000}"/>
    <cellStyle name="Percent 3 2 3 2" xfId="647" xr:uid="{00000000-0005-0000-0000-0000110C0000}"/>
    <cellStyle name="Percent 3 2 3 2 2" xfId="1719" xr:uid="{00000000-0005-0000-0000-0000120C0000}"/>
    <cellStyle name="Percent 3 2 3 2 2 2" xfId="3108" xr:uid="{00000000-0005-0000-0000-0000130C0000}"/>
    <cellStyle name="Percent 3 2 3 2 2 2 2" xfId="7242" xr:uid="{04A1FACC-0C6F-48C2-B061-453CC77BCA8B}"/>
    <cellStyle name="Percent 3 2 3 2 2 3" xfId="4486" xr:uid="{3A9B13B2-80EC-4DAF-94E0-D16E91281686}"/>
    <cellStyle name="Percent 3 2 3 2 2 3 2" xfId="8620" xr:uid="{D7E07DD7-E4A9-414C-AF82-5A1D6D36C76C}"/>
    <cellStyle name="Percent 3 2 3 2 2 4" xfId="5864" xr:uid="{BBFC4952-11BB-4295-BE15-A3115009983B}"/>
    <cellStyle name="Percent 3 2 3 2 3" xfId="1214" xr:uid="{00000000-0005-0000-0000-0000140C0000}"/>
    <cellStyle name="Percent 3 2 3 2 3 2" xfId="2664" xr:uid="{00000000-0005-0000-0000-0000150C0000}"/>
    <cellStyle name="Percent 3 2 3 2 3 2 2" xfId="6798" xr:uid="{A5C39FCF-61F6-49B0-8158-2BA4D05812F7}"/>
    <cellStyle name="Percent 3 2 3 2 3 3" xfId="4042" xr:uid="{330E49D8-5423-4885-8964-F8FCE600E0AB}"/>
    <cellStyle name="Percent 3 2 3 2 3 3 2" xfId="8176" xr:uid="{345E90E1-5FE5-4E5C-BCF7-4E199B0972FA}"/>
    <cellStyle name="Percent 3 2 3 2 3 4" xfId="5420" xr:uid="{15D7518A-B6DF-4447-A33E-7104243C960F}"/>
    <cellStyle name="Percent 3 2 3 2 4" xfId="2206" xr:uid="{00000000-0005-0000-0000-0000160C0000}"/>
    <cellStyle name="Percent 3 2 3 2 4 2" xfId="6340" xr:uid="{683FC908-1DD2-4EAE-99EB-9ED88E305CC8}"/>
    <cellStyle name="Percent 3 2 3 2 5" xfId="3584" xr:uid="{691FE72C-9204-4897-B444-81ECE1F9EEE2}"/>
    <cellStyle name="Percent 3 2 3 2 5 2" xfId="7718" xr:uid="{ED675F97-A7BA-4667-A311-FEB0D75BCF44}"/>
    <cellStyle name="Percent 3 2 3 2 6" xfId="4962" xr:uid="{9EB148C3-7E3F-48E4-843F-BDBECB42269F}"/>
    <cellStyle name="Percent 3 3" xfId="36" xr:uid="{00000000-0005-0000-0000-0000170C0000}"/>
    <cellStyle name="Percent 3 3 2" xfId="387" xr:uid="{00000000-0005-0000-0000-0000180C0000}"/>
    <cellStyle name="Percent 3 3 2 2" xfId="1465" xr:uid="{00000000-0005-0000-0000-0000190C0000}"/>
    <cellStyle name="Percent 3 3 2 2 2" xfId="2854" xr:uid="{00000000-0005-0000-0000-00001A0C0000}"/>
    <cellStyle name="Percent 3 3 2 2 2 2" xfId="6988" xr:uid="{52DCF88B-C428-42C2-B46E-582B30EE6775}"/>
    <cellStyle name="Percent 3 3 2 2 3" xfId="4232" xr:uid="{BACFA857-E93A-4D6A-97E4-48767FA7D416}"/>
    <cellStyle name="Percent 3 3 2 2 3 2" xfId="8366" xr:uid="{EFDD283B-7FBD-44AF-8E97-D8B4276BFAEF}"/>
    <cellStyle name="Percent 3 3 2 2 4" xfId="5610" xr:uid="{0A9315B8-1296-4022-AE22-2C9BF1E7957E}"/>
    <cellStyle name="Percent 3 3 2 3" xfId="960" xr:uid="{00000000-0005-0000-0000-00001B0C0000}"/>
    <cellStyle name="Percent 3 3 2 3 2" xfId="2410" xr:uid="{00000000-0005-0000-0000-00001C0C0000}"/>
    <cellStyle name="Percent 3 3 2 3 2 2" xfId="6544" xr:uid="{778D559C-9D93-45AF-B9AA-7237317EC7EE}"/>
    <cellStyle name="Percent 3 3 2 3 3" xfId="3788" xr:uid="{23A0A860-51EC-47D2-9A45-D0698DF602EC}"/>
    <cellStyle name="Percent 3 3 2 3 3 2" xfId="7922" xr:uid="{617DF8FC-E1DB-42F1-BABD-EB7B360B746E}"/>
    <cellStyle name="Percent 3 3 2 3 4" xfId="5166" xr:uid="{3946B825-5618-4E75-A6B8-E7003A9E176C}"/>
    <cellStyle name="Percent 3 3 2 4" xfId="1951" xr:uid="{00000000-0005-0000-0000-00001D0C0000}"/>
    <cellStyle name="Percent 3 3 2 4 2" xfId="6085" xr:uid="{5162E011-BE97-4DC0-AEC8-9C4A5D7253C4}"/>
    <cellStyle name="Percent 3 3 2 5" xfId="3329" xr:uid="{EF9B9C7E-ABCC-4BEB-8CD5-B79E928FEB01}"/>
    <cellStyle name="Percent 3 3 2 5 2" xfId="7463" xr:uid="{41DC1FE3-7063-42E9-8C46-FE342C38F0C7}"/>
    <cellStyle name="Percent 3 3 2 6" xfId="4707" xr:uid="{0BE7DCAC-7EAE-449C-A199-B14317EB6E8F}"/>
    <cellStyle name="Percent 3 3 3" xfId="104" xr:uid="{00000000-0005-0000-0000-00001E0C0000}"/>
    <cellStyle name="Percent 3 4" xfId="556" xr:uid="{00000000-0005-0000-0000-00001F0C0000}"/>
    <cellStyle name="Percent 3 4 2" xfId="1628" xr:uid="{00000000-0005-0000-0000-0000200C0000}"/>
    <cellStyle name="Percent 3 4 2 2" xfId="3017" xr:uid="{00000000-0005-0000-0000-0000210C0000}"/>
    <cellStyle name="Percent 3 4 2 2 2" xfId="7151" xr:uid="{F0B92768-27FD-4F5C-B25B-5C957ACEA90B}"/>
    <cellStyle name="Percent 3 4 2 3" xfId="4395" xr:uid="{F5FCA38A-472F-4E8E-A387-F94B441CEAD8}"/>
    <cellStyle name="Percent 3 4 2 3 2" xfId="8529" xr:uid="{694E7F5D-E80B-46A8-9A6A-26C2BCAD040C}"/>
    <cellStyle name="Percent 3 4 2 4" xfId="5773" xr:uid="{56CAB4B7-6DC6-420A-B209-2E272F29F13B}"/>
    <cellStyle name="Percent 3 4 3" xfId="1123" xr:uid="{00000000-0005-0000-0000-0000220C0000}"/>
    <cellStyle name="Percent 3 4 3 2" xfId="2573" xr:uid="{00000000-0005-0000-0000-0000230C0000}"/>
    <cellStyle name="Percent 3 4 3 2 2" xfId="6707" xr:uid="{7FF59EC3-1FB7-4810-A973-BAA6C3141D9E}"/>
    <cellStyle name="Percent 3 4 3 3" xfId="3951" xr:uid="{F336F182-D97E-432C-964C-4F5E84170DEF}"/>
    <cellStyle name="Percent 3 4 3 3 2" xfId="8085" xr:uid="{803C8497-772B-4EF0-9153-3B769A894763}"/>
    <cellStyle name="Percent 3 4 3 4" xfId="5329" xr:uid="{3326FA28-4DFB-4073-BF6C-B3F85647B61E}"/>
    <cellStyle name="Percent 3 4 4" xfId="2115" xr:uid="{00000000-0005-0000-0000-0000240C0000}"/>
    <cellStyle name="Percent 3 4 4 2" xfId="6249" xr:uid="{3E84D123-A76D-4E5B-BDFF-267AD3D555DB}"/>
    <cellStyle name="Percent 3 4 5" xfId="3493" xr:uid="{92220512-4CD0-4F0C-9542-22E64FD823C6}"/>
    <cellStyle name="Percent 3 4 5 2" xfId="7627" xr:uid="{7BD6DF91-F957-4068-B02A-1A9C902DAD0D}"/>
    <cellStyle name="Percent 3 4 6" xfId="4871" xr:uid="{3300E9FA-4FEA-46A5-87ED-B9104600EFB4}"/>
    <cellStyle name="Percent 3 5" xfId="302" xr:uid="{00000000-0005-0000-0000-0000250C0000}"/>
    <cellStyle name="Percent 4" xfId="99" xr:uid="{00000000-0005-0000-0000-0000260C0000}"/>
    <cellStyle name="Percent 4 2" xfId="160" xr:uid="{00000000-0005-0000-0000-0000270C0000}"/>
    <cellStyle name="Percent 4 2 2" xfId="704" xr:uid="{00000000-0005-0000-0000-0000280C0000}"/>
    <cellStyle name="Percent 4 3" xfId="148" xr:uid="{00000000-0005-0000-0000-0000290C0000}"/>
    <cellStyle name="Percent 4 3 2" xfId="312" xr:uid="{00000000-0005-0000-0000-00002A0C0000}"/>
    <cellStyle name="Percent 4 4" xfId="204" xr:uid="{00000000-0005-0000-0000-00002B0C0000}"/>
    <cellStyle name="Percent 4 5" xfId="228" xr:uid="{00000000-0005-0000-0000-00002C0C0000}"/>
    <cellStyle name="Percent 5" xfId="180" xr:uid="{00000000-0005-0000-0000-00002D0C0000}"/>
    <cellStyle name="Percent 5 2" xfId="208" xr:uid="{00000000-0005-0000-0000-00002E0C0000}"/>
    <cellStyle name="Percent 5 2 2" xfId="683" xr:uid="{00000000-0005-0000-0000-00002F0C0000}"/>
    <cellStyle name="Percent 5 2 2 2" xfId="1755" xr:uid="{00000000-0005-0000-0000-0000300C0000}"/>
    <cellStyle name="Percent 5 2 2 2 2" xfId="3144" xr:uid="{00000000-0005-0000-0000-0000310C0000}"/>
    <cellStyle name="Percent 5 2 2 2 2 2" xfId="7278" xr:uid="{353BA2CC-1465-43E3-93C4-56F85D2A7198}"/>
    <cellStyle name="Percent 5 2 2 2 3" xfId="4522" xr:uid="{48AF5CF6-A8F1-4C57-9571-B3F685CC2DC1}"/>
    <cellStyle name="Percent 5 2 2 2 3 2" xfId="8656" xr:uid="{88AB3909-3150-4F46-B77C-B104B38998F8}"/>
    <cellStyle name="Percent 5 2 2 2 4" xfId="5900" xr:uid="{D5FD5144-B3F6-45E4-8BBA-083D80066EE0}"/>
    <cellStyle name="Percent 5 2 2 3" xfId="1250" xr:uid="{00000000-0005-0000-0000-0000320C0000}"/>
    <cellStyle name="Percent 5 2 2 3 2" xfId="2700" xr:uid="{00000000-0005-0000-0000-0000330C0000}"/>
    <cellStyle name="Percent 5 2 2 3 2 2" xfId="6834" xr:uid="{B48A74E0-9B15-414A-9017-A08213D21785}"/>
    <cellStyle name="Percent 5 2 2 3 3" xfId="4078" xr:uid="{B31AD470-2ED0-4A52-8BCF-AFFC5191C9DD}"/>
    <cellStyle name="Percent 5 2 2 3 3 2" xfId="8212" xr:uid="{FB3BE7E4-4A56-4D1D-ABBE-5C9396AB0653}"/>
    <cellStyle name="Percent 5 2 2 3 4" xfId="5456" xr:uid="{C83E71ED-CC6C-41D9-9457-009D6085AE3A}"/>
    <cellStyle name="Percent 5 2 2 4" xfId="2242" xr:uid="{00000000-0005-0000-0000-0000340C0000}"/>
    <cellStyle name="Percent 5 2 2 4 2" xfId="6376" xr:uid="{4ACF768A-8353-4831-94BC-6A58421A896E}"/>
    <cellStyle name="Percent 5 2 2 5" xfId="3620" xr:uid="{FCDC74CC-8859-43BD-B991-4EA3621335CB}"/>
    <cellStyle name="Percent 5 2 2 5 2" xfId="7754" xr:uid="{56696335-DD49-4C53-8DBC-560ECE6DC570}"/>
    <cellStyle name="Percent 5 2 2 6" xfId="4998" xr:uid="{FE8D84A4-2DC8-4489-9F62-A850E84F3397}"/>
    <cellStyle name="Percent 5 2 3" xfId="519" xr:uid="{00000000-0005-0000-0000-0000350C0000}"/>
    <cellStyle name="Percent 5 2 3 2" xfId="1592" xr:uid="{00000000-0005-0000-0000-0000360C0000}"/>
    <cellStyle name="Percent 5 2 3 2 2" xfId="2981" xr:uid="{00000000-0005-0000-0000-0000370C0000}"/>
    <cellStyle name="Percent 5 2 3 2 2 2" xfId="7115" xr:uid="{0EAF136B-02C5-42E5-996D-B7F7E0E15C30}"/>
    <cellStyle name="Percent 5 2 3 2 3" xfId="4359" xr:uid="{94358427-08D7-4702-BEA4-9B132EF24EFA}"/>
    <cellStyle name="Percent 5 2 3 2 3 2" xfId="8493" xr:uid="{1B4EC0F8-58AB-4424-A499-08C01EAF7878}"/>
    <cellStyle name="Percent 5 2 3 2 4" xfId="5737" xr:uid="{150DEC26-5110-4F48-8F14-FDF957732C52}"/>
    <cellStyle name="Percent 5 2 3 3" xfId="1087" xr:uid="{00000000-0005-0000-0000-0000380C0000}"/>
    <cellStyle name="Percent 5 2 3 3 2" xfId="2537" xr:uid="{00000000-0005-0000-0000-0000390C0000}"/>
    <cellStyle name="Percent 5 2 3 3 2 2" xfId="6671" xr:uid="{C613765C-E966-49D5-98C6-50E888A90C30}"/>
    <cellStyle name="Percent 5 2 3 3 3" xfId="3915" xr:uid="{5609B62D-2AE2-4D08-A9FE-54480ED8078D}"/>
    <cellStyle name="Percent 5 2 3 3 3 2" xfId="8049" xr:uid="{F0534487-E104-4F82-8518-B07A67704963}"/>
    <cellStyle name="Percent 5 2 3 3 4" xfId="5293" xr:uid="{9DF6F9BC-6839-478B-A8D7-98AF749D12CA}"/>
    <cellStyle name="Percent 5 2 3 4" xfId="2079" xr:uid="{00000000-0005-0000-0000-00003A0C0000}"/>
    <cellStyle name="Percent 5 2 3 4 2" xfId="6213" xr:uid="{267775D4-0988-4B59-936F-CDDA2DD199A3}"/>
    <cellStyle name="Percent 5 2 3 5" xfId="3457" xr:uid="{C4E33ACE-DA74-44D1-B158-AF92F8EE39F2}"/>
    <cellStyle name="Percent 5 2 3 5 2" xfId="7591" xr:uid="{19BA881B-2952-47DA-A0A3-1BDCFAAA3F25}"/>
    <cellStyle name="Percent 5 2 3 6" xfId="4835" xr:uid="{A20BD0D2-64F4-4AEE-A7D2-EA6CD334DF63}"/>
    <cellStyle name="Percent 5 3" xfId="596" xr:uid="{00000000-0005-0000-0000-00003B0C0000}"/>
    <cellStyle name="Percent 5 3 2" xfId="1668" xr:uid="{00000000-0005-0000-0000-00003C0C0000}"/>
    <cellStyle name="Percent 5 3 2 2" xfId="3057" xr:uid="{00000000-0005-0000-0000-00003D0C0000}"/>
    <cellStyle name="Percent 5 3 2 2 2" xfId="7191" xr:uid="{A190F39F-FFA5-401A-A9BA-D40A62883F54}"/>
    <cellStyle name="Percent 5 3 2 3" xfId="4435" xr:uid="{3AF37B4E-5E7E-4486-8DF3-2BA573626DF2}"/>
    <cellStyle name="Percent 5 3 2 3 2" xfId="8569" xr:uid="{75EB6F02-CB27-4BEE-89BC-7EC68C72DA98}"/>
    <cellStyle name="Percent 5 3 2 4" xfId="5813" xr:uid="{236D7719-AF3A-4B6B-91FB-8069B3999E9B}"/>
    <cellStyle name="Percent 5 3 3" xfId="1163" xr:uid="{00000000-0005-0000-0000-00003E0C0000}"/>
    <cellStyle name="Percent 5 3 3 2" xfId="2613" xr:uid="{00000000-0005-0000-0000-00003F0C0000}"/>
    <cellStyle name="Percent 5 3 3 2 2" xfId="6747" xr:uid="{8E4D4C6E-EF06-4753-98A7-DBE3E89D1384}"/>
    <cellStyle name="Percent 5 3 3 3" xfId="3991" xr:uid="{4515E65D-3D65-4DB6-8F5C-666163ECC5C3}"/>
    <cellStyle name="Percent 5 3 3 3 2" xfId="8125" xr:uid="{2D09DE77-04B4-4CF0-8786-6601F742A2F3}"/>
    <cellStyle name="Percent 5 3 3 4" xfId="5369" xr:uid="{3185238F-E8D7-4DE6-B731-00149492F7F7}"/>
    <cellStyle name="Percent 5 3 4" xfId="2155" xr:uid="{00000000-0005-0000-0000-0000400C0000}"/>
    <cellStyle name="Percent 5 3 4 2" xfId="6289" xr:uid="{152D4678-5F7A-4B57-A8E8-75DDE12BEF7A}"/>
    <cellStyle name="Percent 5 3 5" xfId="3533" xr:uid="{FB9C8D63-095A-4FDE-B431-49F55C44D0B7}"/>
    <cellStyle name="Percent 5 3 5 2" xfId="7667" xr:uid="{173394CA-B694-403F-8114-286408AE5775}"/>
    <cellStyle name="Percent 5 3 6" xfId="4911" xr:uid="{D15457F0-5BAC-4F61-A11F-DA839FD64658}"/>
    <cellStyle name="Percent 5 4" xfId="706" xr:uid="{00000000-0005-0000-0000-0000410C0000}"/>
    <cellStyle name="Percent 5 5" xfId="430" xr:uid="{00000000-0005-0000-0000-0000420C0000}"/>
    <cellStyle name="Percent 5 5 2" xfId="1505" xr:uid="{00000000-0005-0000-0000-0000430C0000}"/>
    <cellStyle name="Percent 5 5 2 2" xfId="2894" xr:uid="{00000000-0005-0000-0000-0000440C0000}"/>
    <cellStyle name="Percent 5 5 2 2 2" xfId="7028" xr:uid="{0E0FE1CC-6C02-4E64-91FA-9D2B76D52B06}"/>
    <cellStyle name="Percent 5 5 2 3" xfId="4272" xr:uid="{489C4654-8DDE-4A43-8322-D2E543B2058D}"/>
    <cellStyle name="Percent 5 5 2 3 2" xfId="8406" xr:uid="{AE3DD6E5-8EC9-4ABB-9F05-9EBF112401FC}"/>
    <cellStyle name="Percent 5 5 2 4" xfId="5650" xr:uid="{9FDFDB11-C2D8-45E2-BFBF-F356C285E23C}"/>
    <cellStyle name="Percent 5 5 3" xfId="1000" xr:uid="{00000000-0005-0000-0000-0000450C0000}"/>
    <cellStyle name="Percent 5 5 3 2" xfId="2450" xr:uid="{00000000-0005-0000-0000-0000460C0000}"/>
    <cellStyle name="Percent 5 5 3 2 2" xfId="6584" xr:uid="{D4AD8D6F-0C35-40B0-AD1E-67CEE950977E}"/>
    <cellStyle name="Percent 5 5 3 3" xfId="3828" xr:uid="{752A6559-796A-408B-9F7D-7DDA3FE79166}"/>
    <cellStyle name="Percent 5 5 3 3 2" xfId="7962" xr:uid="{F4112FFA-D18A-44B1-B621-55A116E75F24}"/>
    <cellStyle name="Percent 5 5 3 4" xfId="5206" xr:uid="{A29AC6E7-5F9C-41B5-AACA-8471450EC30C}"/>
    <cellStyle name="Percent 5 5 4" xfId="1992" xr:uid="{00000000-0005-0000-0000-0000470C0000}"/>
    <cellStyle name="Percent 5 5 4 2" xfId="6126" xr:uid="{C80B46C3-315B-4C17-A599-10BC44F3A89C}"/>
    <cellStyle name="Percent 5 5 5" xfId="3370" xr:uid="{179C5345-67F9-4784-8261-F36B5FBFF961}"/>
    <cellStyle name="Percent 5 5 5 2" xfId="7504" xr:uid="{4A1C6CB8-207C-46A2-88D3-D7EC482236DB}"/>
    <cellStyle name="Percent 5 5 6" xfId="4748" xr:uid="{262FA311-CB3F-409F-A039-18C0A29FE00A}"/>
    <cellStyle name="Percent 6" xfId="154" xr:uid="{00000000-0005-0000-0000-0000480C0000}"/>
    <cellStyle name="Percent 6 2" xfId="630" xr:uid="{00000000-0005-0000-0000-0000490C0000}"/>
    <cellStyle name="Percent 6 2 2" xfId="1702" xr:uid="{00000000-0005-0000-0000-00004A0C0000}"/>
    <cellStyle name="Percent 6 2 2 2" xfId="3091" xr:uid="{00000000-0005-0000-0000-00004B0C0000}"/>
    <cellStyle name="Percent 6 2 2 2 2" xfId="7225" xr:uid="{DD7BBB63-FDBB-4CA4-AED4-586BF88523BB}"/>
    <cellStyle name="Percent 6 2 2 3" xfId="4469" xr:uid="{8B4BFB0C-D4FA-4890-94A5-CE95675ADD2D}"/>
    <cellStyle name="Percent 6 2 2 3 2" xfId="8603" xr:uid="{B3284FF1-85A8-46CE-AA95-5FB7252CBFD6}"/>
    <cellStyle name="Percent 6 2 2 4" xfId="5847" xr:uid="{FF76D676-3E3E-4A7E-8307-22DA220CA26F}"/>
    <cellStyle name="Percent 6 2 3" xfId="1197" xr:uid="{00000000-0005-0000-0000-00004C0C0000}"/>
    <cellStyle name="Percent 6 2 3 2" xfId="2647" xr:uid="{00000000-0005-0000-0000-00004D0C0000}"/>
    <cellStyle name="Percent 6 2 3 2 2" xfId="6781" xr:uid="{C8B02254-5034-4FB5-B7C1-15E80256A83D}"/>
    <cellStyle name="Percent 6 2 3 3" xfId="4025" xr:uid="{13FF4DC1-DAB4-4699-97C7-A7450337EB11}"/>
    <cellStyle name="Percent 6 2 3 3 2" xfId="8159" xr:uid="{48E7CF40-E3A2-492F-A7CD-59795922929E}"/>
    <cellStyle name="Percent 6 2 3 4" xfId="5403" xr:uid="{56E5DBAB-FE4E-4962-9892-38169D067F6A}"/>
    <cellStyle name="Percent 6 2 4" xfId="2189" xr:uid="{00000000-0005-0000-0000-00004E0C0000}"/>
    <cellStyle name="Percent 6 2 4 2" xfId="6323" xr:uid="{EDC08AA7-D9D0-4787-A7B7-7605973F76BD}"/>
    <cellStyle name="Percent 6 2 5" xfId="3567" xr:uid="{2E6A31D2-05D2-480A-AB31-4C5DDD77F59C}"/>
    <cellStyle name="Percent 6 2 5 2" xfId="7701" xr:uid="{5562477A-58F0-4ED8-A9B1-E905F2B61912}"/>
    <cellStyle name="Percent 6 2 6" xfId="4945" xr:uid="{DD1DA663-E0F1-4541-B7FE-63AA43F172D6}"/>
    <cellStyle name="Percent 6 3" xfId="465" xr:uid="{00000000-0005-0000-0000-00004F0C0000}"/>
    <cellStyle name="Percent 6 3 2" xfId="1539" xr:uid="{00000000-0005-0000-0000-0000500C0000}"/>
    <cellStyle name="Percent 6 3 2 2" xfId="2928" xr:uid="{00000000-0005-0000-0000-0000510C0000}"/>
    <cellStyle name="Percent 6 3 2 2 2" xfId="7062" xr:uid="{63388470-3A58-410C-BF39-938E46298E27}"/>
    <cellStyle name="Percent 6 3 2 3" xfId="4306" xr:uid="{47D3A136-1ACD-4321-A332-C1B3D907301C}"/>
    <cellStyle name="Percent 6 3 2 3 2" xfId="8440" xr:uid="{39F9B4A0-F861-47AB-B4EC-B6FEC97F9CD3}"/>
    <cellStyle name="Percent 6 3 2 4" xfId="5684" xr:uid="{CD5E2696-CB17-41EC-91D7-0980FC91F9AC}"/>
    <cellStyle name="Percent 6 3 3" xfId="1034" xr:uid="{00000000-0005-0000-0000-0000520C0000}"/>
    <cellStyle name="Percent 6 3 3 2" xfId="2484" xr:uid="{00000000-0005-0000-0000-0000530C0000}"/>
    <cellStyle name="Percent 6 3 3 2 2" xfId="6618" xr:uid="{F9228644-A705-4DAE-B4CF-EA841DA678A9}"/>
    <cellStyle name="Percent 6 3 3 3" xfId="3862" xr:uid="{CD8B0031-A851-47EC-8500-9C654F1BF412}"/>
    <cellStyle name="Percent 6 3 3 3 2" xfId="7996" xr:uid="{8CEBA796-A6B3-486D-938B-B90521CDEAEA}"/>
    <cellStyle name="Percent 6 3 3 4" xfId="5240" xr:uid="{7BA2D3B8-84E2-42DA-BE44-4BB85C01569F}"/>
    <cellStyle name="Percent 6 3 4" xfId="2026" xr:uid="{00000000-0005-0000-0000-0000540C0000}"/>
    <cellStyle name="Percent 6 3 4 2" xfId="6160" xr:uid="{18F4E375-1265-453A-9A46-6704A910146A}"/>
    <cellStyle name="Percent 6 3 5" xfId="3404" xr:uid="{48C0567E-1C85-469C-A541-387205A9EFB1}"/>
    <cellStyle name="Percent 6 3 5 2" xfId="7538" xr:uid="{10F9C3FC-0585-4EDB-8D72-4A5E0C6BF618}"/>
    <cellStyle name="Percent 6 3 6" xfId="4782" xr:uid="{87274409-C6A9-4EBE-B2F7-F710409F257C}"/>
    <cellStyle name="Percent 7" xfId="205" xr:uid="{00000000-0005-0000-0000-0000550C0000}"/>
    <cellStyle name="Percent 7 2" xfId="366" xr:uid="{00000000-0005-0000-0000-0000560C0000}"/>
    <cellStyle name="Percent 7 2 2" xfId="940" xr:uid="{00000000-0005-0000-0000-0000570C0000}"/>
    <cellStyle name="Percent 7 3" xfId="1390" xr:uid="{00000000-0005-0000-0000-0000580C0000}"/>
    <cellStyle name="Percent 7 3 2" xfId="2792" xr:uid="{00000000-0005-0000-0000-0000590C0000}"/>
    <cellStyle name="Percent 7 3 2 2" xfId="6926" xr:uid="{EFF5DB3E-46B1-4539-9570-21D29C71478F}"/>
    <cellStyle name="Percent 7 3 3" xfId="4170" xr:uid="{1334230B-2D96-4FC9-80C5-A3E4C01616A3}"/>
    <cellStyle name="Percent 7 3 3 2" xfId="8304" xr:uid="{7F7890F9-DCBD-4375-BD98-925754CA4720}"/>
    <cellStyle name="Percent 7 3 4" xfId="5548" xr:uid="{D22C55E3-A6BF-4BEF-8A95-5F10100FD651}"/>
    <cellStyle name="Percent 7 4" xfId="887" xr:uid="{00000000-0005-0000-0000-00005A0C0000}"/>
    <cellStyle name="Percent 7 4 2" xfId="2360" xr:uid="{00000000-0005-0000-0000-00005B0C0000}"/>
    <cellStyle name="Percent 7 4 2 2" xfId="6494" xr:uid="{3002A437-492F-4289-B3E4-8E855BC4704B}"/>
    <cellStyle name="Percent 7 4 3" xfId="3738" xr:uid="{F12812BC-0275-448D-8F41-061CA2CA5FB9}"/>
    <cellStyle name="Percent 7 4 3 2" xfId="7872" xr:uid="{F2D79284-9A24-4B39-B7B4-CFEE853423F3}"/>
    <cellStyle name="Percent 7 4 4" xfId="5116" xr:uid="{14DFD7C9-BA72-4408-8F9B-980581C78239}"/>
    <cellStyle name="Percent 7 5" xfId="1879" xr:uid="{00000000-0005-0000-0000-00005C0C0000}"/>
    <cellStyle name="Percent 7 5 2" xfId="6013" xr:uid="{23DEF739-D148-4B03-B086-6DCB4BA2A43B}"/>
    <cellStyle name="Percent 7 6" xfId="3257" xr:uid="{37D7D83A-0CFB-43CD-88C8-16F55A718ED2}"/>
    <cellStyle name="Percent 7 6 2" xfId="7391" xr:uid="{8D28614A-D532-4936-88FB-E0E105617FB0}"/>
    <cellStyle name="Percent 7 7" xfId="4635" xr:uid="{FC978EF4-2206-422B-9660-95D2E94E62AB}"/>
    <cellStyle name="Percent 8" xfId="248" xr:uid="{00000000-0005-0000-0000-00005D0C0000}"/>
    <cellStyle name="Percent 8 2" xfId="705" xr:uid="{00000000-0005-0000-0000-00005E0C0000}"/>
    <cellStyle name="Percent 8 2 2" xfId="1768" xr:uid="{00000000-0005-0000-0000-00005F0C0000}"/>
    <cellStyle name="Percent 8 2 2 2" xfId="3152" xr:uid="{00000000-0005-0000-0000-0000600C0000}"/>
    <cellStyle name="Percent 8 2 2 2 2" xfId="7286" xr:uid="{1EBCC14D-73B6-4482-A378-4429297E0F31}"/>
    <cellStyle name="Percent 8 2 2 3" xfId="4530" xr:uid="{C4587D34-D545-4D4F-900F-BEE3760010B6}"/>
    <cellStyle name="Percent 8 2 2 3 2" xfId="8664" xr:uid="{5C18B3DB-14F8-4C17-AB3B-047F81392F69}"/>
    <cellStyle name="Percent 8 2 2 4" xfId="5908" xr:uid="{0989ED15-7EA0-4731-8374-EB206CE4CC57}"/>
    <cellStyle name="Percent 8 2 3" xfId="1259" xr:uid="{00000000-0005-0000-0000-0000610C0000}"/>
    <cellStyle name="Percent 8 2 3 2" xfId="2708" xr:uid="{00000000-0005-0000-0000-0000620C0000}"/>
    <cellStyle name="Percent 8 2 3 2 2" xfId="6842" xr:uid="{E8ED9F80-B8AD-4B1F-B26B-1FCDAAA2B29F}"/>
    <cellStyle name="Percent 8 2 3 3" xfId="4086" xr:uid="{1B0585AF-F64F-484F-B877-175359768F8A}"/>
    <cellStyle name="Percent 8 2 3 3 2" xfId="8220" xr:uid="{94721343-8239-4C34-8593-68C448679FA1}"/>
    <cellStyle name="Percent 8 2 3 4" xfId="5464" xr:uid="{9A96FFBC-183C-4C6E-9768-07F64C21A807}"/>
    <cellStyle name="Percent 8 2 4" xfId="2251" xr:uid="{00000000-0005-0000-0000-0000630C0000}"/>
    <cellStyle name="Percent 8 2 4 2" xfId="6385" xr:uid="{52D553B6-6E0C-4BE2-8799-8042F76E6109}"/>
    <cellStyle name="Percent 8 2 5" xfId="3629" xr:uid="{D7C39638-B7E5-4058-BF4E-7F3B84935B4E}"/>
    <cellStyle name="Percent 8 2 5 2" xfId="7763" xr:uid="{AE88CEF3-B995-4F43-9DE4-A8F18C3AA4BD}"/>
    <cellStyle name="Percent 8 2 6" xfId="5007" xr:uid="{5C1BCBD0-268B-4621-9658-929B9A162627}"/>
    <cellStyle name="Procentowy 2" xfId="221" xr:uid="{00000000-0005-0000-0000-0000640C0000}"/>
    <cellStyle name="Title 2" xfId="726" xr:uid="{00000000-0005-0000-0000-0000650C0000}"/>
    <cellStyle name="Title 2 2" xfId="790" xr:uid="{00000000-0005-0000-0000-0000660C0000}"/>
    <cellStyle name="Title 3" xfId="324" xr:uid="{00000000-0005-0000-0000-0000670C0000}"/>
    <cellStyle name="Total" xfId="67" builtinId="25" customBuiltin="1"/>
    <cellStyle name="Total 2" xfId="339" xr:uid="{00000000-0005-0000-0000-0000690C0000}"/>
    <cellStyle name="Total 2 2" xfId="806" xr:uid="{00000000-0005-0000-0000-00006A0C0000}"/>
    <cellStyle name="Warning Text" xfId="65" builtinId="11" customBuiltin="1"/>
    <cellStyle name="Warning Text 2" xfId="337" xr:uid="{00000000-0005-0000-0000-00006C0C0000}"/>
    <cellStyle name="Warning Text 2 2" xfId="803" xr:uid="{00000000-0005-0000-0000-00006D0C0000}"/>
    <cellStyle name="Обычный 2" xfId="22" xr:uid="{00000000-0005-0000-0000-00006E0C0000}"/>
    <cellStyle name="Обычный 2 2" xfId="110" xr:uid="{00000000-0005-0000-0000-00006F0C0000}"/>
    <cellStyle name="Обычный 2 3" xfId="138" xr:uid="{00000000-0005-0000-0000-0000700C0000}"/>
    <cellStyle name="Обычный 2 4" xfId="106" xr:uid="{00000000-0005-0000-0000-0000710C0000}"/>
    <cellStyle name="Обычный 2_9" xfId="108" xr:uid="{00000000-0005-0000-0000-0000720C0000}"/>
    <cellStyle name="Обычный 3" xfId="207" xr:uid="{00000000-0005-0000-0000-0000730C0000}"/>
    <cellStyle name="Обычный 3 2" xfId="275" xr:uid="{00000000-0005-0000-0000-0000740C0000}"/>
    <cellStyle name="Обычный 3 2 2" xfId="1407" xr:uid="{00000000-0005-0000-0000-0000750C0000}"/>
    <cellStyle name="Обычный 3 2 2 2" xfId="2798" xr:uid="{00000000-0005-0000-0000-0000760C0000}"/>
    <cellStyle name="Обычный 3 2 2 2 2" xfId="6932" xr:uid="{74D88DF9-B62C-4E54-BADC-46841A3101B4}"/>
    <cellStyle name="Обычный 3 2 2 3" xfId="4176" xr:uid="{671F1D77-0F0E-4FDB-BFE8-AED85CEA2E8C}"/>
    <cellStyle name="Обычный 3 2 2 3 2" xfId="8310" xr:uid="{467D8B16-CEAA-4EE1-A551-4817CF5CD3CF}"/>
    <cellStyle name="Обычный 3 2 2 4" xfId="5554" xr:uid="{40C80801-6DCC-470C-88FA-210E0ABDB15A}"/>
    <cellStyle name="Обычный 3 2 3" xfId="911" xr:uid="{00000000-0005-0000-0000-0000770C0000}"/>
    <cellStyle name="Обычный 3 2 3 2" xfId="2366" xr:uid="{00000000-0005-0000-0000-0000780C0000}"/>
    <cellStyle name="Обычный 3 2 3 2 2" xfId="6500" xr:uid="{A7DE2F00-F29D-4163-8099-1DADFB67ECC3}"/>
    <cellStyle name="Обычный 3 2 3 3" xfId="3744" xr:uid="{07E397E9-3D24-435C-AEF7-815AF5F944D2}"/>
    <cellStyle name="Обычный 3 2 3 3 2" xfId="7878" xr:uid="{5E1DE9D1-5313-460E-B32A-E3C45D119A32}"/>
    <cellStyle name="Обычный 3 2 3 4" xfId="5122" xr:uid="{B93790A0-F5F9-404D-A738-70315A768CAA}"/>
    <cellStyle name="Обычный 3 2 4" xfId="1888" xr:uid="{00000000-0005-0000-0000-0000790C0000}"/>
    <cellStyle name="Обычный 3 2 4 2" xfId="6022" xr:uid="{03BC13C0-9DE0-49E9-8AB4-4E2289244C55}"/>
    <cellStyle name="Обычный 3 2 5" xfId="3266" xr:uid="{1D07981F-24CD-453B-BEC8-6AA0957C069B}"/>
    <cellStyle name="Обычный 3 2 5 2" xfId="7400" xr:uid="{F235E9AA-EBD5-464D-BC13-E7744AF45184}"/>
    <cellStyle name="Обычный 3 2 6" xfId="4644" xr:uid="{CC22C113-7558-4109-9091-7D0C4B08FDC5}"/>
    <cellStyle name="Обычный 4" xfId="269" xr:uid="{00000000-0005-0000-0000-00007A0C0000}"/>
    <cellStyle name="Обычный 4 2" xfId="909" xr:uid="{00000000-0005-0000-0000-00007B0C0000}"/>
    <cellStyle name="Обычный 5" xfId="215" xr:uid="{00000000-0005-0000-0000-00007C0C0000}"/>
    <cellStyle name="Обычный 5 2" xfId="270" xr:uid="{00000000-0005-0000-0000-00007D0C0000}"/>
    <cellStyle name="Обычный 5 2 2" xfId="1403" xr:uid="{00000000-0005-0000-0000-00007E0C0000}"/>
    <cellStyle name="Обычный 5 2 2 2" xfId="2797" xr:uid="{00000000-0005-0000-0000-00007F0C0000}"/>
    <cellStyle name="Обычный 5 2 2 2 2" xfId="6931" xr:uid="{9C2745C3-850E-4939-8D31-DE7080867FA6}"/>
    <cellStyle name="Обычный 5 2 2 3" xfId="4175" xr:uid="{4DBE5978-E377-4D61-88A1-DB5B5183598F}"/>
    <cellStyle name="Обычный 5 2 2 3 2" xfId="8309" xr:uid="{6A322139-0B0F-42C9-9FE9-1F09B39FC3E0}"/>
    <cellStyle name="Обычный 5 2 2 4" xfId="5553" xr:uid="{8A5AC2D2-1EF5-4EC0-8043-9FC41042925C}"/>
    <cellStyle name="Обычный 5 2 3" xfId="910" xr:uid="{00000000-0005-0000-0000-0000800C0000}"/>
    <cellStyle name="Обычный 5 2 3 2" xfId="2365" xr:uid="{00000000-0005-0000-0000-0000810C0000}"/>
    <cellStyle name="Обычный 5 2 3 2 2" xfId="6499" xr:uid="{8CF2CBC6-37E2-4360-8D90-3C9639552BE4}"/>
    <cellStyle name="Обычный 5 2 3 3" xfId="3743" xr:uid="{5C847B7E-3F41-4448-A50F-BA9936FE1FDE}"/>
    <cellStyle name="Обычный 5 2 3 3 2" xfId="7877" xr:uid="{70E34D92-8B5C-4995-B509-4E5C887D60A5}"/>
    <cellStyle name="Обычный 5 2 3 4" xfId="5121" xr:uid="{603B836E-07B9-4DBB-AABD-5AB6AEBAF660}"/>
    <cellStyle name="Обычный 5 2 4" xfId="1887" xr:uid="{00000000-0005-0000-0000-0000820C0000}"/>
    <cellStyle name="Обычный 5 2 4 2" xfId="6021" xr:uid="{0B451897-AF37-4CEE-848C-AC63D0541BBF}"/>
    <cellStyle name="Обычный 5 2 5" xfId="3265" xr:uid="{62B1F218-2AF1-4DAD-A2A8-703F21E85613}"/>
    <cellStyle name="Обычный 5 2 5 2" xfId="7399" xr:uid="{B1019352-846B-4FA1-BB42-502C7BC4953C}"/>
    <cellStyle name="Обычный 5 2 6" xfId="4643" xr:uid="{3DF9B690-56D3-4150-858A-524C44B51669}"/>
    <cellStyle name="Обычный_1-3 кв" xfId="227" xr:uid="{00000000-0005-0000-0000-0000830C0000}"/>
    <cellStyle name="Финансовый 2" xfId="143" xr:uid="{00000000-0005-0000-0000-0000840C0000}"/>
    <cellStyle name="Финансовый 2 2" xfId="239" xr:uid="{00000000-0005-0000-0000-0000850C0000}"/>
    <cellStyle name="Финансовый 2 2 2" xfId="1400" xr:uid="{00000000-0005-0000-0000-0000860C0000}"/>
    <cellStyle name="Финансовый 2 3" xfId="224" xr:uid="{00000000-0005-0000-0000-0000870C0000}"/>
    <cellStyle name="Финансовый 2 3 2" xfId="276" xr:uid="{00000000-0005-0000-0000-0000880C0000}"/>
    <cellStyle name="Финансовый 2 3 2 2" xfId="1408" xr:uid="{00000000-0005-0000-0000-0000890C0000}"/>
    <cellStyle name="Финансовый 2 4" xfId="280" xr:uid="{00000000-0005-0000-0000-00008A0C0000}"/>
    <cellStyle name="Финансовый 2 4 2" xfId="1412" xr:uid="{00000000-0005-0000-0000-00008B0C0000}"/>
    <cellStyle name="Финансовый 2 4 2 2" xfId="2802" xr:uid="{00000000-0005-0000-0000-00008C0C0000}"/>
    <cellStyle name="Финансовый 2 4 2 2 2" xfId="6936" xr:uid="{7ED7CD9B-EE4D-4465-B4D6-C65471F34874}"/>
    <cellStyle name="Финансовый 2 4 2 3" xfId="4180" xr:uid="{E156629B-749F-4595-BB9B-6F53EA8370A2}"/>
    <cellStyle name="Финансовый 2 4 2 3 2" xfId="8314" xr:uid="{B8C2CB6C-3E62-4D51-92D6-9BC28FC21849}"/>
    <cellStyle name="Финансовый 2 4 2 4" xfId="5558" xr:uid="{37F33BFB-0CDC-459F-B0E7-971DCA85DA75}"/>
    <cellStyle name="Финансовый 2 4 3" xfId="915" xr:uid="{00000000-0005-0000-0000-00008D0C0000}"/>
    <cellStyle name="Финансовый 2 4 3 2" xfId="2370" xr:uid="{00000000-0005-0000-0000-00008E0C0000}"/>
    <cellStyle name="Финансовый 2 4 3 2 2" xfId="6504" xr:uid="{E244901F-4B06-4E88-A88B-D2C56AD58532}"/>
    <cellStyle name="Финансовый 2 4 3 3" xfId="3748" xr:uid="{DC8845E4-F3B5-4F66-90AE-17F9739D26BD}"/>
    <cellStyle name="Финансовый 2 4 3 3 2" xfId="7882" xr:uid="{F4D41D4C-1530-4B8C-A68C-2B073C2A0005}"/>
    <cellStyle name="Финансовый 2 4 3 4" xfId="5126" xr:uid="{09BA7540-8921-44DA-BBDC-D1E350E25519}"/>
    <cellStyle name="Финансовый 2 4 4" xfId="1892" xr:uid="{00000000-0005-0000-0000-00008F0C0000}"/>
    <cellStyle name="Финансовый 2 4 4 2" xfId="6026" xr:uid="{BD7B1D51-AC1E-41CB-B70B-469B458F7145}"/>
    <cellStyle name="Финансовый 2 4 5" xfId="3270" xr:uid="{AB055F89-899E-4F3E-ABC3-F3DF582F2737}"/>
    <cellStyle name="Финансовый 2 4 5 2" xfId="7404" xr:uid="{C363271F-EF6A-440A-924C-6CBE09200AAA}"/>
    <cellStyle name="Финансовый 2 4 6" xfId="4648" xr:uid="{308B4F95-74AA-48CA-AE9F-B8EF07D6B4A2}"/>
    <cellStyle name="Финансовый 2 5" xfId="291" xr:uid="{00000000-0005-0000-0000-0000900C0000}"/>
    <cellStyle name="Финансовый 2 5 2" xfId="1899" xr:uid="{00000000-0005-0000-0000-0000910C0000}"/>
    <cellStyle name="Финансовый 2 5 2 2" xfId="6033" xr:uid="{30857506-3436-4AF9-BEFD-B1A49281F025}"/>
    <cellStyle name="Финансовый 2 5 3" xfId="3277" xr:uid="{454FCEA0-2033-40FB-8EFB-062D95394E91}"/>
    <cellStyle name="Финансовый 2 5 3 2" xfId="7411" xr:uid="{850D338A-35F7-4200-B477-4832D71E3E4D}"/>
    <cellStyle name="Финансовый 2 5 4" xfId="4655" xr:uid="{D2DDAC4F-0E5B-42BA-9084-FFAC32748454}"/>
    <cellStyle name="Финансовый 3" xfId="277" xr:uid="{00000000-0005-0000-0000-0000920C0000}"/>
    <cellStyle name="Финансовый 3 2" xfId="1409" xr:uid="{00000000-0005-0000-0000-0000930C0000}"/>
    <cellStyle name="Финансовый 3 2 2" xfId="2799" xr:uid="{00000000-0005-0000-0000-0000940C0000}"/>
    <cellStyle name="Финансовый 3 2 2 2" xfId="6933" xr:uid="{A19FA3BF-7FCD-408D-97D5-5C33C5D9E72E}"/>
    <cellStyle name="Финансовый 3 2 3" xfId="4177" xr:uid="{340A13A8-4389-4EE4-950F-45AABD7CA5E9}"/>
    <cellStyle name="Финансовый 3 2 3 2" xfId="8311" xr:uid="{31790C1E-04C1-4625-B078-C7910EB5A404}"/>
    <cellStyle name="Финансовый 3 2 4" xfId="5555" xr:uid="{5946408D-E84A-4BF6-9E25-91AF7BED036B}"/>
    <cellStyle name="Финансовый 3 3" xfId="912" xr:uid="{00000000-0005-0000-0000-0000950C0000}"/>
    <cellStyle name="Финансовый 3 3 2" xfId="2367" xr:uid="{00000000-0005-0000-0000-0000960C0000}"/>
    <cellStyle name="Финансовый 3 3 2 2" xfId="6501" xr:uid="{842083D1-08FA-4266-B46F-3B6698249B05}"/>
    <cellStyle name="Финансовый 3 3 3" xfId="3745" xr:uid="{87D1917D-98B4-4396-AA39-2D983E3654DD}"/>
    <cellStyle name="Финансовый 3 3 3 2" xfId="7879" xr:uid="{15AEBCFD-7D55-48A7-AAA3-94F53EB84DD4}"/>
    <cellStyle name="Финансовый 3 3 4" xfId="5123" xr:uid="{C4DEF25A-EF5F-429F-A354-8ECAB9883645}"/>
    <cellStyle name="Финансовый 3 4" xfId="1889" xr:uid="{00000000-0005-0000-0000-0000970C0000}"/>
    <cellStyle name="Финансовый 3 4 2" xfId="6023" xr:uid="{8F34703F-F641-4764-AE8B-A9DB250458D3}"/>
    <cellStyle name="Финансовый 3 5" xfId="3267" xr:uid="{C01F4387-4C97-48A6-B3B4-4B7FEB53970F}"/>
    <cellStyle name="Финансовый 3 5 2" xfId="7401" xr:uid="{CF90C63C-8972-4F5B-81FE-014EF5083768}"/>
    <cellStyle name="Финансовый 3 6" xfId="4645" xr:uid="{3BF481E7-40D5-4E4F-AD34-1B2035F2556B}"/>
    <cellStyle name="числовой" xfId="229" xr:uid="{00000000-0005-0000-0000-0000980C0000}"/>
  </cellStyles>
  <dxfs count="0"/>
  <tableStyles count="0" defaultTableStyle="TableStyleMedium9" defaultPivotStyle="PivotStyleLight16"/>
  <colors>
    <mruColors>
      <color rgb="FFFFCCFF"/>
      <color rgb="FFFF99FF"/>
      <color rgb="FFCCFFCC"/>
      <color rgb="FF00FFFF"/>
      <color rgb="FF66FF66"/>
      <color rgb="FFFF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trifonova\Documents\2019\Sopharma%20Consolidated\SOPHARMA_GROUP_2017_EN_2604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 refreshError="1">
        <row r="1">
          <cell r="A1" t="str">
            <v>SOPHARMA GROUP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view="pageBreakPreview" zoomScale="98" zoomScaleNormal="70" zoomScaleSheetLayoutView="98" workbookViewId="0">
      <selection activeCell="A2" sqref="A2"/>
    </sheetView>
  </sheetViews>
  <sheetFormatPr defaultColWidth="0" defaultRowHeight="12.75" customHeight="1" zeroHeight="1"/>
  <cols>
    <col min="1" max="2" width="9.28515625" style="150" customWidth="1"/>
    <col min="3" max="3" width="16.7109375" style="150" customWidth="1"/>
    <col min="4" max="6" width="9.28515625" style="150" customWidth="1"/>
    <col min="7" max="7" width="23.28515625" style="150" customWidth="1"/>
    <col min="8" max="9" width="9.28515625" style="150" customWidth="1"/>
    <col min="10" max="16384" width="9.28515625" style="150" hidden="1"/>
  </cols>
  <sheetData>
    <row r="1" spans="1:9" ht="18.75">
      <c r="A1" s="192" t="s">
        <v>53</v>
      </c>
      <c r="B1" s="147"/>
      <c r="C1" s="148"/>
      <c r="D1" s="149"/>
      <c r="E1" s="148"/>
      <c r="F1" s="148"/>
      <c r="G1" s="148"/>
      <c r="H1" s="148"/>
    </row>
    <row r="2" spans="1:9"/>
    <row r="3" spans="1:9"/>
    <row r="4" spans="1:9"/>
    <row r="5" spans="1:9" ht="18.75">
      <c r="A5" s="193" t="s">
        <v>54</v>
      </c>
      <c r="D5" s="194" t="s">
        <v>55</v>
      </c>
      <c r="E5" s="153"/>
      <c r="F5" s="154"/>
      <c r="G5" s="154"/>
      <c r="H5" s="154"/>
      <c r="I5" s="154"/>
    </row>
    <row r="6" spans="1:9" ht="17.25" customHeight="1">
      <c r="A6" s="151"/>
      <c r="D6" s="194" t="s">
        <v>56</v>
      </c>
      <c r="E6" s="153"/>
      <c r="F6" s="154"/>
      <c r="G6" s="154"/>
      <c r="H6" s="154"/>
      <c r="I6" s="154"/>
    </row>
    <row r="7" spans="1:9" ht="18.75">
      <c r="A7" s="151"/>
      <c r="D7" s="194" t="s">
        <v>248</v>
      </c>
      <c r="H7" s="154"/>
      <c r="I7" s="154"/>
    </row>
    <row r="8" spans="1:9" ht="16.5">
      <c r="A8" s="1"/>
      <c r="D8" s="194" t="s">
        <v>57</v>
      </c>
      <c r="E8" s="153"/>
      <c r="F8" s="154"/>
      <c r="G8" s="154"/>
      <c r="H8" s="154"/>
      <c r="I8" s="154"/>
    </row>
    <row r="9" spans="1:9" ht="18.75">
      <c r="A9" s="151"/>
      <c r="D9" s="160" t="s">
        <v>58</v>
      </c>
      <c r="E9" s="153"/>
      <c r="F9" s="1"/>
      <c r="G9" s="154"/>
      <c r="H9" s="154"/>
      <c r="I9" s="154"/>
    </row>
    <row r="10" spans="1:9" ht="18.75">
      <c r="A10" s="151"/>
      <c r="D10" s="154"/>
      <c r="E10" s="154"/>
      <c r="F10" s="154"/>
      <c r="G10" s="154"/>
      <c r="H10" s="154"/>
      <c r="I10" s="154"/>
    </row>
    <row r="11" spans="1:9" ht="18.75">
      <c r="A11" s="151"/>
      <c r="D11" s="152"/>
      <c r="E11" s="152"/>
      <c r="F11" s="152"/>
      <c r="G11" s="154"/>
      <c r="H11" s="154"/>
      <c r="I11" s="154"/>
    </row>
    <row r="12" spans="1:9" ht="18.75">
      <c r="A12" s="193" t="s">
        <v>59</v>
      </c>
      <c r="D12" s="194" t="s">
        <v>55</v>
      </c>
      <c r="E12" s="155"/>
      <c r="F12" s="155"/>
      <c r="G12" s="156"/>
    </row>
    <row r="13" spans="1:9" ht="16.5">
      <c r="D13" s="152"/>
      <c r="E13" s="155"/>
      <c r="F13" s="155"/>
      <c r="G13" s="153"/>
      <c r="H13" s="154"/>
      <c r="I13" s="154"/>
    </row>
    <row r="14" spans="1:9" ht="18.75">
      <c r="A14" s="193" t="s">
        <v>60</v>
      </c>
      <c r="D14" s="160" t="s">
        <v>61</v>
      </c>
      <c r="E14" s="152"/>
      <c r="F14" s="155"/>
      <c r="G14" s="153"/>
      <c r="H14" s="154"/>
      <c r="I14" s="154"/>
    </row>
    <row r="15" spans="1:9" ht="16.5">
      <c r="D15" s="152"/>
      <c r="E15" s="152"/>
      <c r="F15" s="155"/>
      <c r="G15" s="153"/>
      <c r="H15" s="154"/>
      <c r="I15" s="154"/>
    </row>
    <row r="16" spans="1:9" ht="18.75">
      <c r="A16" s="193" t="s">
        <v>62</v>
      </c>
      <c r="B16" s="151"/>
      <c r="C16" s="151"/>
      <c r="D16" s="194" t="s">
        <v>63</v>
      </c>
      <c r="E16" s="155"/>
      <c r="F16" s="155"/>
      <c r="G16" s="153"/>
      <c r="H16" s="154"/>
      <c r="I16" s="154"/>
    </row>
    <row r="17" spans="1:9" ht="18.75">
      <c r="A17" s="151"/>
      <c r="D17" s="152"/>
      <c r="E17" s="155"/>
      <c r="F17" s="155"/>
      <c r="G17" s="156"/>
      <c r="H17" s="151"/>
      <c r="I17" s="151"/>
    </row>
    <row r="18" spans="1:9" ht="18.75">
      <c r="A18" s="195" t="s">
        <v>64</v>
      </c>
      <c r="C18" s="157"/>
      <c r="D18" s="160" t="s">
        <v>65</v>
      </c>
      <c r="E18" s="155"/>
      <c r="F18" s="155"/>
      <c r="G18" s="156"/>
      <c r="H18" s="151"/>
      <c r="I18" s="151"/>
    </row>
    <row r="19" spans="1:9" ht="18.75">
      <c r="A19" s="151"/>
      <c r="D19" s="152"/>
      <c r="E19" s="155"/>
      <c r="F19" s="155"/>
      <c r="G19" s="156"/>
      <c r="H19" s="151"/>
      <c r="I19" s="151"/>
    </row>
    <row r="20" spans="1:9" ht="18.75">
      <c r="A20" s="193" t="s">
        <v>66</v>
      </c>
      <c r="D20" s="194" t="s">
        <v>67</v>
      </c>
      <c r="E20" s="155"/>
      <c r="F20" s="155"/>
      <c r="G20" s="156"/>
    </row>
    <row r="21" spans="1:9" ht="18.75">
      <c r="A21" s="151"/>
      <c r="D21" s="194" t="s">
        <v>68</v>
      </c>
      <c r="E21" s="155"/>
      <c r="F21" s="155"/>
      <c r="G21" s="156"/>
    </row>
    <row r="22" spans="1:9" ht="18.75">
      <c r="F22" s="156"/>
      <c r="G22" s="156"/>
    </row>
    <row r="23" spans="1:9" ht="18.75">
      <c r="A23" s="193" t="s">
        <v>69</v>
      </c>
      <c r="C23" s="157"/>
      <c r="D23" s="194" t="s">
        <v>70</v>
      </c>
      <c r="E23" s="155"/>
      <c r="F23" s="156"/>
      <c r="G23" s="158"/>
    </row>
    <row r="24" spans="1:9" ht="18.75">
      <c r="A24" s="151"/>
      <c r="C24" s="157"/>
      <c r="D24" s="194" t="s">
        <v>71</v>
      </c>
      <c r="E24" s="155"/>
      <c r="F24" s="156"/>
      <c r="G24" s="158"/>
    </row>
    <row r="25" spans="1:9" ht="18.75">
      <c r="A25" s="151"/>
      <c r="D25" s="152"/>
      <c r="E25" s="158"/>
      <c r="F25" s="156"/>
      <c r="G25" s="158"/>
    </row>
    <row r="26" spans="1:9" ht="18.75">
      <c r="A26" s="193" t="s">
        <v>72</v>
      </c>
      <c r="D26" s="152" t="s">
        <v>77</v>
      </c>
      <c r="E26" s="155"/>
      <c r="F26" s="155"/>
      <c r="G26" s="155"/>
      <c r="H26" s="151"/>
      <c r="I26" s="151"/>
    </row>
    <row r="27" spans="1:9" ht="18.75">
      <c r="A27" s="151"/>
      <c r="D27" s="194" t="s">
        <v>76</v>
      </c>
      <c r="E27" s="155"/>
      <c r="F27" s="155"/>
      <c r="G27" s="155"/>
      <c r="H27" s="151"/>
      <c r="I27" s="151"/>
    </row>
    <row r="28" spans="1:9" ht="18.75">
      <c r="A28" s="151"/>
      <c r="D28" s="194" t="s">
        <v>75</v>
      </c>
      <c r="E28" s="155"/>
      <c r="F28" s="155"/>
      <c r="G28" s="155"/>
      <c r="H28" s="151"/>
      <c r="I28" s="151"/>
    </row>
    <row r="29" spans="1:9" ht="18.75">
      <c r="A29" s="151"/>
      <c r="D29" s="194" t="s">
        <v>74</v>
      </c>
      <c r="E29" s="155"/>
      <c r="F29" s="155"/>
      <c r="G29" s="155"/>
    </row>
    <row r="30" spans="1:9" ht="18.75">
      <c r="A30" s="151"/>
      <c r="D30" s="194" t="s">
        <v>73</v>
      </c>
      <c r="E30" s="155"/>
      <c r="F30" s="155"/>
      <c r="G30" s="155"/>
    </row>
    <row r="31" spans="1:9" ht="18.75">
      <c r="A31" s="151"/>
      <c r="D31" s="160"/>
      <c r="E31" s="161"/>
      <c r="F31" s="161"/>
      <c r="G31" s="161"/>
    </row>
    <row r="32" spans="1:9" ht="18.75">
      <c r="A32" s="151"/>
      <c r="D32" s="160"/>
      <c r="E32" s="161"/>
      <c r="F32" s="161"/>
      <c r="G32" s="161"/>
    </row>
    <row r="33" spans="1:7" ht="18.75">
      <c r="A33" s="151"/>
      <c r="D33" s="152"/>
      <c r="E33" s="155"/>
      <c r="F33" s="155"/>
      <c r="G33" s="155"/>
    </row>
    <row r="34" spans="1:7" ht="18.75">
      <c r="A34" s="193" t="s">
        <v>78</v>
      </c>
      <c r="D34" s="196" t="s">
        <v>79</v>
      </c>
      <c r="E34" s="158"/>
      <c r="F34" s="158"/>
      <c r="G34" s="158"/>
    </row>
    <row r="35" spans="1:7" ht="18.75">
      <c r="A35" s="151"/>
      <c r="D35" s="152"/>
      <c r="E35" s="158"/>
      <c r="F35" s="158"/>
      <c r="G35" s="158"/>
    </row>
    <row r="36" spans="1:7" ht="18.75">
      <c r="A36" s="151"/>
      <c r="E36" s="158"/>
      <c r="F36" s="156"/>
      <c r="G36" s="158"/>
    </row>
    <row r="37" spans="1:7" ht="18.75">
      <c r="A37" s="151"/>
      <c r="F37" s="151"/>
    </row>
    <row r="38" spans="1:7" ht="18.75">
      <c r="A38" s="151"/>
      <c r="F38" s="151"/>
    </row>
    <row r="39" spans="1:7" ht="18.75">
      <c r="A39" s="151"/>
      <c r="F39" s="151"/>
    </row>
    <row r="40" spans="1:7" ht="18.75">
      <c r="A40" s="151"/>
      <c r="F40" s="151"/>
    </row>
    <row r="41" spans="1:7" ht="18.75">
      <c r="A41" s="151"/>
      <c r="F41" s="151"/>
    </row>
    <row r="42" spans="1:7" ht="18.75">
      <c r="A42" s="151"/>
      <c r="F42" s="151"/>
    </row>
    <row r="43" spans="1:7" ht="18.75">
      <c r="A43" s="151"/>
      <c r="F43" s="151"/>
    </row>
    <row r="44" spans="1:7"/>
    <row r="45" spans="1:7"/>
    <row r="46" spans="1:7"/>
    <row r="47" spans="1:7"/>
    <row r="48" spans="1:7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</sheetData>
  <pageMargins left="0.78740157480314965" right="0.35433070866141736" top="0.39370078740157483" bottom="0.39370078740157483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7"/>
  <sheetViews>
    <sheetView showWhiteSpace="0" view="pageBreakPreview" zoomScale="90" zoomScaleNormal="90" zoomScaleSheetLayoutView="90" workbookViewId="0">
      <selection activeCell="A2" sqref="A2:H2"/>
    </sheetView>
  </sheetViews>
  <sheetFormatPr defaultColWidth="9.28515625" defaultRowHeight="15"/>
  <cols>
    <col min="1" max="1" width="80.42578125" style="2" customWidth="1"/>
    <col min="2" max="2" width="11.42578125" style="11" customWidth="1"/>
    <col min="3" max="3" width="5.28515625" style="6" customWidth="1"/>
    <col min="4" max="4" width="12.28515625" style="6" customWidth="1"/>
    <col min="5" max="5" width="2.28515625" style="6" customWidth="1"/>
    <col min="6" max="6" width="12.28515625" style="6" customWidth="1"/>
    <col min="7" max="7" width="1.42578125" style="6" customWidth="1"/>
    <col min="8" max="8" width="12.28515625" style="2" bestFit="1" customWidth="1"/>
    <col min="9" max="9" width="5" style="2" customWidth="1"/>
    <col min="10" max="10" width="12.28515625" style="6" customWidth="1"/>
    <col min="11" max="11" width="9.28515625" style="2"/>
    <col min="12" max="12" width="17.42578125" style="2" bestFit="1" customWidth="1"/>
    <col min="13" max="16384" width="9.28515625" style="2"/>
  </cols>
  <sheetData>
    <row r="1" spans="1:12">
      <c r="A1" s="348" t="str">
        <f>'[1]Cover '!A1</f>
        <v>SOPHARMA GROUP</v>
      </c>
      <c r="B1" s="349"/>
      <c r="C1" s="349"/>
      <c r="D1" s="349"/>
      <c r="E1" s="349"/>
      <c r="F1" s="349"/>
      <c r="G1" s="349"/>
      <c r="H1" s="349"/>
      <c r="J1" s="2"/>
    </row>
    <row r="2" spans="1:12" s="3" customFormat="1">
      <c r="A2" s="350" t="s">
        <v>80</v>
      </c>
      <c r="B2" s="351"/>
      <c r="C2" s="351"/>
      <c r="D2" s="351"/>
      <c r="E2" s="351"/>
      <c r="F2" s="351"/>
      <c r="G2" s="351"/>
      <c r="H2" s="351"/>
    </row>
    <row r="3" spans="1:12">
      <c r="A3" s="37" t="s">
        <v>81</v>
      </c>
      <c r="B3" s="55"/>
      <c r="C3" s="4"/>
      <c r="D3" s="4"/>
      <c r="E3" s="4"/>
      <c r="F3" s="4"/>
      <c r="G3" s="4"/>
      <c r="J3" s="4"/>
    </row>
    <row r="4" spans="1:12" ht="4.5" customHeight="1">
      <c r="A4" s="133"/>
      <c r="B4" s="55"/>
      <c r="C4" s="4"/>
      <c r="D4" s="4"/>
      <c r="E4" s="4"/>
      <c r="F4" s="4"/>
      <c r="G4" s="4"/>
      <c r="J4" s="4"/>
    </row>
    <row r="5" spans="1:12" ht="5.25" customHeight="1">
      <c r="A5" s="133"/>
      <c r="B5" s="55"/>
      <c r="C5" s="4"/>
      <c r="D5" s="4"/>
      <c r="E5" s="4"/>
      <c r="F5" s="4"/>
      <c r="G5" s="4"/>
      <c r="J5" s="4"/>
    </row>
    <row r="6" spans="1:12" ht="65.099999999999994" customHeight="1">
      <c r="A6" s="3"/>
      <c r="B6" s="346" t="s">
        <v>82</v>
      </c>
      <c r="C6" s="134"/>
      <c r="D6" s="136" t="s">
        <v>84</v>
      </c>
      <c r="E6" s="137"/>
      <c r="F6" s="136" t="s">
        <v>83</v>
      </c>
      <c r="G6" s="134"/>
      <c r="J6" s="136"/>
    </row>
    <row r="7" spans="1:12">
      <c r="A7" s="3"/>
      <c r="B7" s="346"/>
      <c r="C7" s="134"/>
      <c r="D7" s="39" t="s">
        <v>50</v>
      </c>
      <c r="E7" s="137"/>
      <c r="F7" s="39" t="s">
        <v>50</v>
      </c>
      <c r="G7" s="134"/>
      <c r="J7" s="39"/>
    </row>
    <row r="8" spans="1:12">
      <c r="A8" s="5"/>
    </row>
    <row r="9" spans="1:12">
      <c r="A9" s="5"/>
    </row>
    <row r="10" spans="1:12" ht="15" customHeight="1">
      <c r="A10" s="3" t="s">
        <v>85</v>
      </c>
      <c r="B10" s="11">
        <v>3</v>
      </c>
      <c r="D10" s="7">
        <v>352868</v>
      </c>
      <c r="F10" s="7">
        <v>327479</v>
      </c>
      <c r="H10" s="7"/>
      <c r="J10" s="7"/>
      <c r="L10" s="185"/>
    </row>
    <row r="11" spans="1:12" ht="14.25" customHeight="1">
      <c r="A11" s="3" t="s">
        <v>86</v>
      </c>
      <c r="B11" s="11">
        <v>4</v>
      </c>
      <c r="D11" s="7">
        <v>7397</v>
      </c>
      <c r="F11" s="7">
        <v>1790</v>
      </c>
      <c r="H11" s="7"/>
      <c r="J11" s="7"/>
      <c r="L11" s="185"/>
    </row>
    <row r="12" spans="1:12">
      <c r="A12" s="198" t="s">
        <v>87</v>
      </c>
      <c r="D12" s="10">
        <v>6713</v>
      </c>
      <c r="F12" s="10">
        <v>3704</v>
      </c>
      <c r="G12" s="11"/>
      <c r="H12" s="7"/>
      <c r="J12" s="10"/>
      <c r="L12" s="185"/>
    </row>
    <row r="13" spans="1:12">
      <c r="A13" s="199" t="s">
        <v>88</v>
      </c>
      <c r="B13" s="11">
        <v>5</v>
      </c>
      <c r="D13" s="7">
        <v>-12532</v>
      </c>
      <c r="F13" s="7">
        <v>-14158</v>
      </c>
      <c r="H13" s="7"/>
      <c r="J13" s="7"/>
      <c r="L13" s="185"/>
    </row>
    <row r="14" spans="1:12">
      <c r="A14" s="200" t="s">
        <v>89</v>
      </c>
      <c r="B14" s="11">
        <v>6</v>
      </c>
      <c r="D14" s="7">
        <v>-18502</v>
      </c>
      <c r="F14" s="7">
        <v>-14098</v>
      </c>
      <c r="H14" s="7"/>
      <c r="J14" s="7"/>
      <c r="L14" s="185"/>
    </row>
    <row r="15" spans="1:12">
      <c r="A15" s="201" t="s">
        <v>90</v>
      </c>
      <c r="B15" s="11">
        <v>7</v>
      </c>
      <c r="D15" s="7">
        <f>-35915</f>
        <v>-35915</v>
      </c>
      <c r="F15" s="7">
        <v>-32459</v>
      </c>
      <c r="H15" s="7"/>
      <c r="J15" s="7"/>
      <c r="L15" s="185"/>
    </row>
    <row r="16" spans="1:12">
      <c r="A16" s="202" t="s">
        <v>91</v>
      </c>
      <c r="B16" s="11" t="s">
        <v>51</v>
      </c>
      <c r="D16" s="7">
        <v>-10502</v>
      </c>
      <c r="F16" s="7">
        <v>-8729</v>
      </c>
      <c r="H16" s="7"/>
      <c r="J16" s="7"/>
      <c r="L16" s="185"/>
    </row>
    <row r="17" spans="1:12">
      <c r="A17" s="203" t="s">
        <v>92</v>
      </c>
      <c r="D17" s="7">
        <v>-256129</v>
      </c>
      <c r="F17" s="7">
        <v>-240800</v>
      </c>
      <c r="H17" s="7"/>
      <c r="J17" s="7"/>
      <c r="L17" s="185"/>
    </row>
    <row r="18" spans="1:12">
      <c r="A18" s="200" t="s">
        <v>93</v>
      </c>
      <c r="B18" s="11">
        <v>8</v>
      </c>
      <c r="D18" s="7">
        <v>-1638</v>
      </c>
      <c r="F18" s="7">
        <v>-1909</v>
      </c>
      <c r="H18" s="7"/>
      <c r="J18" s="7"/>
      <c r="L18" s="185"/>
    </row>
    <row r="19" spans="1:12" ht="15" customHeight="1">
      <c r="A19" s="197" t="s">
        <v>94</v>
      </c>
      <c r="D19" s="13">
        <f>SUM(D10:D18)</f>
        <v>31760</v>
      </c>
      <c r="F19" s="13">
        <f>SUM(F10:F18)</f>
        <v>20820</v>
      </c>
      <c r="H19" s="7"/>
      <c r="J19" s="16"/>
      <c r="K19" s="8"/>
      <c r="L19" s="185"/>
    </row>
    <row r="20" spans="1:12" ht="6.75" customHeight="1">
      <c r="A20" s="133"/>
      <c r="D20" s="16"/>
      <c r="F20" s="16"/>
      <c r="H20" s="7"/>
      <c r="J20" s="16"/>
      <c r="K20" s="8"/>
    </row>
    <row r="21" spans="1:12" ht="14.1" customHeight="1">
      <c r="A21" s="204" t="s">
        <v>95</v>
      </c>
      <c r="B21" s="11">
        <v>10</v>
      </c>
      <c r="D21" s="26">
        <v>0</v>
      </c>
      <c r="F21" s="26">
        <v>-1</v>
      </c>
      <c r="H21" s="7"/>
      <c r="J21" s="26"/>
      <c r="K21" s="8"/>
      <c r="L21" s="185"/>
    </row>
    <row r="22" spans="1:12" ht="6.75" customHeight="1">
      <c r="A22" s="133"/>
      <c r="D22" s="16"/>
      <c r="F22" s="16"/>
      <c r="H22" s="7"/>
      <c r="J22" s="16"/>
      <c r="K22" s="8"/>
    </row>
    <row r="23" spans="1:12">
      <c r="A23" s="205" t="s">
        <v>96</v>
      </c>
      <c r="B23" s="11">
        <v>11</v>
      </c>
      <c r="D23" s="7">
        <v>1362</v>
      </c>
      <c r="F23" s="7">
        <v>1252</v>
      </c>
      <c r="H23" s="7"/>
      <c r="J23" s="7"/>
      <c r="L23" s="185"/>
    </row>
    <row r="24" spans="1:12">
      <c r="A24" s="205" t="s">
        <v>97</v>
      </c>
      <c r="B24" s="11">
        <v>12</v>
      </c>
      <c r="D24" s="7">
        <v>-3043</v>
      </c>
      <c r="F24" s="7">
        <v>-2687</v>
      </c>
      <c r="H24" s="7"/>
      <c r="J24" s="7"/>
      <c r="L24" s="185"/>
    </row>
    <row r="25" spans="1:12">
      <c r="A25" s="206" t="s">
        <v>98</v>
      </c>
      <c r="D25" s="13">
        <f>SUM(D23:D24)</f>
        <v>-1681</v>
      </c>
      <c r="F25" s="13">
        <f>SUM(F23:F24)</f>
        <v>-1435</v>
      </c>
      <c r="H25" s="7"/>
      <c r="J25" s="16"/>
      <c r="L25" s="185"/>
    </row>
    <row r="26" spans="1:12" ht="6.6" customHeight="1">
      <c r="A26" s="14"/>
      <c r="D26" s="16"/>
      <c r="F26" s="16"/>
      <c r="H26" s="7"/>
      <c r="J26" s="16"/>
    </row>
    <row r="27" spans="1:12">
      <c r="A27" s="203" t="s">
        <v>99</v>
      </c>
      <c r="B27" s="11">
        <v>13</v>
      </c>
      <c r="D27" s="7">
        <v>4467</v>
      </c>
      <c r="F27" s="7">
        <v>5855</v>
      </c>
      <c r="H27" s="7"/>
      <c r="J27" s="7"/>
      <c r="L27" s="185"/>
    </row>
    <row r="28" spans="1:12" hidden="1">
      <c r="A28" s="197" t="s">
        <v>100</v>
      </c>
      <c r="D28" s="7">
        <v>0</v>
      </c>
      <c r="F28" s="7" t="e">
        <f t="shared" ref="F28:F30" si="0">ROUND(J28/$J$2,0)</f>
        <v>#DIV/0!</v>
      </c>
      <c r="H28" s="12"/>
      <c r="J28" s="7"/>
    </row>
    <row r="29" spans="1:12" hidden="1">
      <c r="A29" s="3" t="s">
        <v>17</v>
      </c>
      <c r="D29" s="7">
        <v>0</v>
      </c>
      <c r="F29" s="7" t="e">
        <f t="shared" si="0"/>
        <v>#DIV/0!</v>
      </c>
      <c r="H29" s="12"/>
      <c r="J29" s="7"/>
    </row>
    <row r="30" spans="1:12" hidden="1">
      <c r="A30" s="3" t="s">
        <v>49</v>
      </c>
      <c r="D30" s="7">
        <v>0</v>
      </c>
      <c r="F30" s="7" t="e">
        <f t="shared" si="0"/>
        <v>#DIV/0!</v>
      </c>
      <c r="H30" s="12"/>
      <c r="J30" s="7"/>
    </row>
    <row r="31" spans="1:12">
      <c r="A31" s="197" t="s">
        <v>100</v>
      </c>
      <c r="D31" s="13">
        <f>D19+D25+D27+D29+D21+D30</f>
        <v>34546</v>
      </c>
      <c r="F31" s="13">
        <f>F19+F25+F27+F21</f>
        <v>25239</v>
      </c>
      <c r="H31" s="7"/>
      <c r="J31" s="16"/>
      <c r="L31" s="185"/>
    </row>
    <row r="32" spans="1:12" ht="6.75" customHeight="1">
      <c r="A32" s="133"/>
      <c r="D32" s="49"/>
      <c r="F32" s="49"/>
      <c r="H32" s="7"/>
      <c r="J32" s="49"/>
    </row>
    <row r="33" spans="1:12">
      <c r="A33" s="203" t="s">
        <v>101</v>
      </c>
      <c r="D33" s="17">
        <f>-1664</f>
        <v>-1664</v>
      </c>
      <c r="F33" s="17">
        <v>-2782</v>
      </c>
      <c r="H33" s="7"/>
      <c r="J33" s="7"/>
      <c r="L33" s="185"/>
    </row>
    <row r="34" spans="1:12" ht="6.75" customHeight="1">
      <c r="A34" s="133"/>
      <c r="B34" s="56"/>
      <c r="C34" s="18"/>
      <c r="D34" s="16"/>
      <c r="E34" s="18"/>
      <c r="F34" s="16"/>
      <c r="G34" s="18"/>
      <c r="H34" s="7"/>
      <c r="J34" s="16"/>
    </row>
    <row r="35" spans="1:12" ht="7.5" customHeight="1">
      <c r="A35" s="133"/>
      <c r="B35" s="56"/>
      <c r="C35" s="18"/>
      <c r="D35" s="16"/>
      <c r="E35" s="18"/>
      <c r="F35" s="16"/>
      <c r="G35" s="18"/>
      <c r="H35" s="7"/>
      <c r="J35" s="16"/>
    </row>
    <row r="36" spans="1:12" ht="15.75" thickBot="1">
      <c r="A36" s="197" t="s">
        <v>102</v>
      </c>
      <c r="B36" s="56"/>
      <c r="C36" s="18"/>
      <c r="D36" s="45">
        <f>D31+D33</f>
        <v>32882</v>
      </c>
      <c r="E36" s="18"/>
      <c r="F36" s="45">
        <f>F31+F33</f>
        <v>22457</v>
      </c>
      <c r="G36" s="18"/>
      <c r="H36" s="7"/>
      <c r="J36" s="16"/>
      <c r="L36" s="185"/>
    </row>
    <row r="37" spans="1:12" ht="15.75" thickTop="1">
      <c r="A37" s="133"/>
      <c r="B37" s="56"/>
      <c r="C37" s="18"/>
      <c r="D37" s="16"/>
      <c r="E37" s="18"/>
      <c r="F37" s="16"/>
      <c r="G37" s="18"/>
      <c r="H37" s="15"/>
      <c r="J37" s="16"/>
    </row>
    <row r="38" spans="1:12">
      <c r="A38" s="207" t="s">
        <v>103</v>
      </c>
      <c r="C38" s="19"/>
      <c r="D38" s="16"/>
      <c r="E38" s="19"/>
      <c r="F38" s="16"/>
      <c r="G38" s="18"/>
      <c r="H38" s="15"/>
      <c r="J38" s="16"/>
    </row>
    <row r="39" spans="1:12">
      <c r="A39" s="208" t="s">
        <v>104</v>
      </c>
      <c r="C39" s="19"/>
      <c r="D39" s="16"/>
      <c r="E39" s="19"/>
      <c r="F39" s="16"/>
      <c r="G39" s="18"/>
      <c r="H39" s="15"/>
      <c r="J39" s="16"/>
    </row>
    <row r="40" spans="1:12" hidden="1">
      <c r="A40" s="165" t="s">
        <v>25</v>
      </c>
      <c r="B40" s="11">
        <v>15</v>
      </c>
      <c r="C40" s="19"/>
      <c r="D40" s="26">
        <v>0</v>
      </c>
      <c r="E40" s="19"/>
      <c r="F40" s="26" t="e">
        <f t="shared" ref="F40:F44" si="1">ROUND(J40/$J$2,0)</f>
        <v>#DIV/0!</v>
      </c>
      <c r="G40" s="18"/>
      <c r="H40" s="15"/>
      <c r="J40" s="26"/>
    </row>
    <row r="41" spans="1:12" hidden="1">
      <c r="A41" s="173" t="s">
        <v>42</v>
      </c>
      <c r="B41" s="11">
        <v>15</v>
      </c>
      <c r="C41" s="19"/>
      <c r="D41" s="26">
        <v>0</v>
      </c>
      <c r="E41" s="19"/>
      <c r="F41" s="26" t="e">
        <f t="shared" si="1"/>
        <v>#DIV/0!</v>
      </c>
      <c r="G41" s="18"/>
      <c r="H41" s="15"/>
      <c r="J41" s="26"/>
    </row>
    <row r="42" spans="1:12" hidden="1">
      <c r="A42" s="165" t="s">
        <v>32</v>
      </c>
      <c r="B42" s="11">
        <v>15</v>
      </c>
      <c r="C42" s="19"/>
      <c r="D42" s="26">
        <v>0</v>
      </c>
      <c r="E42" s="19"/>
      <c r="F42" s="26" t="e">
        <f t="shared" si="1"/>
        <v>#DIV/0!</v>
      </c>
      <c r="G42" s="18"/>
      <c r="H42" s="15"/>
      <c r="J42" s="26"/>
    </row>
    <row r="43" spans="1:12" ht="15.6" customHeight="1">
      <c r="A43" s="209" t="s">
        <v>105</v>
      </c>
      <c r="B43" s="11">
        <v>14</v>
      </c>
      <c r="C43" s="19"/>
      <c r="D43" s="26">
        <v>-1005</v>
      </c>
      <c r="E43" s="19"/>
      <c r="F43" s="26">
        <v>-1922</v>
      </c>
      <c r="G43" s="18"/>
      <c r="H43" s="15"/>
      <c r="J43" s="26"/>
      <c r="L43" s="185"/>
    </row>
    <row r="44" spans="1:12" ht="27.6" hidden="1" customHeight="1">
      <c r="A44" s="9" t="s">
        <v>26</v>
      </c>
      <c r="B44" s="11">
        <v>14</v>
      </c>
      <c r="C44" s="19"/>
      <c r="D44" s="26">
        <v>0</v>
      </c>
      <c r="E44" s="19"/>
      <c r="F44" s="26" t="e">
        <f t="shared" si="1"/>
        <v>#DIV/0!</v>
      </c>
      <c r="G44" s="18"/>
      <c r="H44" s="15"/>
      <c r="J44" s="26"/>
    </row>
    <row r="45" spans="1:12">
      <c r="A45" s="9"/>
      <c r="C45" s="19"/>
      <c r="D45" s="186">
        <f>SUM(D40:D44)</f>
        <v>-1005</v>
      </c>
      <c r="E45" s="19"/>
      <c r="F45" s="186">
        <f>SUM(F43:F43)</f>
        <v>-1922</v>
      </c>
      <c r="G45" s="18"/>
      <c r="H45" s="15"/>
      <c r="J45" s="187"/>
    </row>
    <row r="46" spans="1:12" ht="16.5" customHeight="1">
      <c r="A46" s="9"/>
      <c r="C46" s="19"/>
      <c r="D46" s="187"/>
      <c r="E46" s="19"/>
      <c r="F46" s="187"/>
      <c r="G46" s="18"/>
      <c r="H46" s="15"/>
      <c r="J46" s="187"/>
    </row>
    <row r="47" spans="1:12">
      <c r="A47" s="208" t="s">
        <v>106</v>
      </c>
      <c r="B47" s="188"/>
      <c r="C47" s="19"/>
      <c r="D47" s="26"/>
      <c r="E47" s="19"/>
      <c r="F47" s="26"/>
      <c r="G47" s="18"/>
      <c r="H47" s="15"/>
      <c r="J47" s="26"/>
    </row>
    <row r="48" spans="1:12">
      <c r="A48" s="210" t="s">
        <v>107</v>
      </c>
      <c r="B48" s="11">
        <v>14</v>
      </c>
      <c r="C48" s="19"/>
      <c r="D48" s="26">
        <f>-2303+13+1534-4</f>
        <v>-760</v>
      </c>
      <c r="E48" s="26"/>
      <c r="F48" s="26">
        <v>1264</v>
      </c>
      <c r="G48" s="18"/>
      <c r="H48" s="15"/>
      <c r="J48" s="26"/>
    </row>
    <row r="49" spans="1:10">
      <c r="A49" s="53" t="s">
        <v>108</v>
      </c>
      <c r="B49" s="11">
        <v>14</v>
      </c>
      <c r="C49" s="19"/>
      <c r="D49" s="26">
        <f>-1534+4</f>
        <v>-1530</v>
      </c>
      <c r="E49" s="26"/>
      <c r="F49" s="26">
        <v>-334</v>
      </c>
      <c r="G49" s="18"/>
      <c r="H49" s="15"/>
      <c r="J49" s="26"/>
    </row>
    <row r="50" spans="1:10">
      <c r="A50" s="133"/>
      <c r="B50" s="188"/>
      <c r="C50" s="19"/>
      <c r="D50" s="13">
        <f>SUM(D48:D49)</f>
        <v>-2290</v>
      </c>
      <c r="E50" s="19"/>
      <c r="F50" s="13">
        <f>SUM(F48:F49)</f>
        <v>930</v>
      </c>
      <c r="G50" s="18"/>
      <c r="H50" s="15"/>
      <c r="J50" s="16"/>
    </row>
    <row r="51" spans="1:10">
      <c r="A51" s="206" t="s">
        <v>109</v>
      </c>
      <c r="B51" s="11">
        <v>14</v>
      </c>
      <c r="C51" s="19"/>
      <c r="D51" s="13">
        <f>D45+D50</f>
        <v>-3295</v>
      </c>
      <c r="E51" s="19"/>
      <c r="F51" s="13">
        <f>F45+F50</f>
        <v>-992</v>
      </c>
      <c r="G51" s="18"/>
      <c r="H51" s="15"/>
      <c r="J51" s="16"/>
    </row>
    <row r="52" spans="1:10">
      <c r="A52" s="133"/>
      <c r="B52" s="188"/>
      <c r="C52" s="19"/>
      <c r="D52" s="16"/>
      <c r="E52" s="19"/>
      <c r="F52" s="16"/>
      <c r="G52" s="18"/>
      <c r="H52" s="15"/>
      <c r="J52" s="16"/>
    </row>
    <row r="53" spans="1:10" ht="15.75" thickBot="1">
      <c r="A53" s="206" t="s">
        <v>110</v>
      </c>
      <c r="B53" s="56"/>
      <c r="C53" s="18"/>
      <c r="D53" s="45">
        <f>+D36+D51</f>
        <v>29587</v>
      </c>
      <c r="E53" s="18"/>
      <c r="F53" s="45">
        <f>+F36+F51</f>
        <v>21465</v>
      </c>
      <c r="G53" s="18"/>
      <c r="H53" s="15"/>
      <c r="J53" s="16"/>
    </row>
    <row r="54" spans="1:10" ht="8.25" customHeight="1" thickTop="1">
      <c r="A54" s="51"/>
      <c r="B54" s="188"/>
      <c r="C54" s="19"/>
      <c r="D54" s="16"/>
      <c r="E54" s="19"/>
      <c r="F54" s="16"/>
      <c r="G54" s="18"/>
      <c r="H54" s="15"/>
      <c r="J54" s="16"/>
    </row>
    <row r="55" spans="1:10">
      <c r="A55" s="132" t="s">
        <v>52</v>
      </c>
      <c r="B55" s="189"/>
      <c r="C55" s="190"/>
      <c r="D55" s="20"/>
      <c r="E55" s="190"/>
      <c r="F55" s="20"/>
      <c r="G55" s="21"/>
      <c r="H55" s="15"/>
      <c r="J55" s="20"/>
    </row>
    <row r="56" spans="1:10">
      <c r="A56" s="135" t="s">
        <v>12</v>
      </c>
      <c r="B56" s="24"/>
      <c r="C56" s="22"/>
      <c r="D56" s="23">
        <v>31702</v>
      </c>
      <c r="E56" s="22"/>
      <c r="F56" s="23">
        <v>20619</v>
      </c>
      <c r="G56" s="24"/>
      <c r="H56" s="15"/>
      <c r="J56" s="23"/>
    </row>
    <row r="57" spans="1:10">
      <c r="A57" s="25" t="s">
        <v>0</v>
      </c>
      <c r="B57" s="24"/>
      <c r="C57" s="22"/>
      <c r="D57" s="26">
        <v>1180</v>
      </c>
      <c r="E57" s="22"/>
      <c r="F57" s="26">
        <v>1838</v>
      </c>
      <c r="G57" s="22"/>
      <c r="H57" s="15"/>
      <c r="J57" s="26"/>
    </row>
    <row r="58" spans="1:10" ht="9" customHeight="1">
      <c r="A58" s="27"/>
      <c r="B58" s="189"/>
      <c r="C58" s="190"/>
      <c r="D58" s="48"/>
      <c r="E58" s="190"/>
      <c r="F58" s="48"/>
      <c r="G58" s="21"/>
      <c r="H58" s="15"/>
      <c r="J58" s="48"/>
    </row>
    <row r="59" spans="1:10">
      <c r="A59" s="197" t="s">
        <v>111</v>
      </c>
      <c r="B59" s="189"/>
      <c r="C59" s="190"/>
      <c r="D59" s="48"/>
      <c r="E59" s="190"/>
      <c r="F59" s="48"/>
      <c r="G59" s="21"/>
      <c r="H59" s="15"/>
      <c r="J59" s="48"/>
    </row>
    <row r="60" spans="1:10">
      <c r="A60" s="135" t="s">
        <v>112</v>
      </c>
      <c r="B60" s="24"/>
      <c r="C60" s="22"/>
      <c r="D60" s="23">
        <v>28394</v>
      </c>
      <c r="E60" s="22"/>
      <c r="F60" s="23">
        <v>19478</v>
      </c>
      <c r="G60" s="24"/>
      <c r="H60" s="15"/>
      <c r="J60" s="23"/>
    </row>
    <row r="61" spans="1:10">
      <c r="A61" s="201" t="s">
        <v>113</v>
      </c>
      <c r="B61" s="24"/>
      <c r="C61" s="22"/>
      <c r="D61" s="26">
        <v>1193</v>
      </c>
      <c r="E61" s="22"/>
      <c r="F61" s="26">
        <v>1987</v>
      </c>
      <c r="G61" s="22"/>
      <c r="H61" s="15"/>
      <c r="J61" s="26"/>
    </row>
    <row r="62" spans="1:10" ht="8.25" customHeight="1">
      <c r="A62" s="25"/>
      <c r="B62" s="28"/>
      <c r="C62" s="28"/>
      <c r="D62" s="29"/>
      <c r="E62" s="28"/>
      <c r="F62" s="29"/>
      <c r="G62" s="28"/>
      <c r="J62" s="29"/>
    </row>
    <row r="63" spans="1:10">
      <c r="A63" s="25" t="s">
        <v>114</v>
      </c>
      <c r="B63" s="28">
        <v>28</v>
      </c>
      <c r="C63" s="143" t="s">
        <v>18</v>
      </c>
      <c r="D63" s="172">
        <v>0.06</v>
      </c>
      <c r="E63" s="28"/>
      <c r="F63" s="172">
        <v>0.12</v>
      </c>
      <c r="J63" s="172"/>
    </row>
    <row r="64" spans="1:10">
      <c r="A64" s="30"/>
    </row>
    <row r="65" spans="1:10">
      <c r="A65" s="25" t="s">
        <v>115</v>
      </c>
      <c r="B65" s="11">
        <v>28</v>
      </c>
      <c r="C65" s="143" t="s">
        <v>18</v>
      </c>
      <c r="D65" s="172">
        <v>0.06</v>
      </c>
      <c r="E65" s="28"/>
      <c r="F65" s="172">
        <v>0</v>
      </c>
      <c r="J65" s="172">
        <v>0</v>
      </c>
    </row>
    <row r="66" spans="1:10">
      <c r="A66" s="54"/>
      <c r="C66" s="143"/>
    </row>
    <row r="67" spans="1:10">
      <c r="A67" s="54"/>
    </row>
    <row r="68" spans="1:10" ht="15" customHeight="1">
      <c r="A68" s="347" t="s">
        <v>116</v>
      </c>
      <c r="B68" s="347"/>
      <c r="C68" s="347"/>
      <c r="D68" s="347"/>
      <c r="E68" s="347"/>
      <c r="F68" s="347"/>
      <c r="G68" s="18"/>
      <c r="J68" s="2"/>
    </row>
    <row r="69" spans="1:10" ht="14.1" customHeight="1">
      <c r="A69" s="30"/>
      <c r="D69" s="38"/>
      <c r="F69" s="38"/>
      <c r="J69" s="38"/>
    </row>
    <row r="70" spans="1:10">
      <c r="D70" s="159"/>
      <c r="F70" s="159"/>
      <c r="J70" s="159"/>
    </row>
    <row r="71" spans="1:10">
      <c r="A71" s="211" t="s">
        <v>117</v>
      </c>
      <c r="D71" s="163"/>
      <c r="F71" s="163"/>
      <c r="J71" s="163"/>
    </row>
    <row r="72" spans="1:10">
      <c r="A72" s="212" t="s">
        <v>55</v>
      </c>
    </row>
    <row r="73" spans="1:10">
      <c r="A73" s="31"/>
    </row>
    <row r="74" spans="1:10">
      <c r="A74" s="32" t="s">
        <v>62</v>
      </c>
    </row>
    <row r="75" spans="1:10">
      <c r="A75" s="52" t="s">
        <v>63</v>
      </c>
    </row>
    <row r="77" spans="1:10">
      <c r="A77" s="33"/>
    </row>
    <row r="78" spans="1:10">
      <c r="A78" s="34"/>
    </row>
    <row r="79" spans="1:10">
      <c r="A79" s="34"/>
    </row>
    <row r="80" spans="1:10">
      <c r="A80" s="32"/>
    </row>
    <row r="81" spans="1:1">
      <c r="A81" s="35"/>
    </row>
    <row r="82" spans="1:1">
      <c r="A82" s="31"/>
    </row>
    <row r="87" spans="1:1">
      <c r="A87" s="36"/>
    </row>
  </sheetData>
  <mergeCells count="4">
    <mergeCell ref="B6:B7"/>
    <mergeCell ref="A68:F68"/>
    <mergeCell ref="A1:H1"/>
    <mergeCell ref="A2:H2"/>
  </mergeCells>
  <pageMargins left="0.6692913385826772" right="0.39370078740157483" top="0.51181102362204722" bottom="0.47244094488188981" header="0.31496062992125984" footer="0.31496062992125984"/>
  <pageSetup paperSize="9" scale="68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9"/>
  <sheetViews>
    <sheetView view="pageBreakPreview" zoomScale="95" zoomScaleNormal="90" zoomScaleSheetLayoutView="95" workbookViewId="0"/>
  </sheetViews>
  <sheetFormatPr defaultColWidth="9.28515625" defaultRowHeight="12.75"/>
  <cols>
    <col min="1" max="1" width="67.42578125" customWidth="1"/>
    <col min="2" max="2" width="8.28515625" customWidth="1"/>
    <col min="3" max="3" width="12.7109375" customWidth="1"/>
    <col min="4" max="4" width="14.42578125" style="269" customWidth="1"/>
    <col min="5" max="5" width="1.28515625" customWidth="1"/>
    <col min="6" max="6" width="14.42578125" style="269" customWidth="1"/>
    <col min="7" max="7" width="1.28515625" customWidth="1"/>
    <col min="8" max="8" width="1.42578125" customWidth="1"/>
    <col min="11" max="11" width="14.42578125" style="269" customWidth="1"/>
    <col min="12" max="12" width="14.42578125" bestFit="1" customWidth="1"/>
  </cols>
  <sheetData>
    <row r="1" spans="1:12" ht="14.25">
      <c r="A1" s="216" t="str">
        <f>'[1]Cover '!A1</f>
        <v>SOPHARMA GROUP</v>
      </c>
      <c r="B1" s="217"/>
      <c r="C1" s="217"/>
      <c r="D1" s="218"/>
      <c r="E1" s="217"/>
      <c r="F1" s="218"/>
      <c r="G1" s="217"/>
      <c r="K1" s="219"/>
    </row>
    <row r="2" spans="1:12" ht="14.25">
      <c r="A2" s="220" t="s">
        <v>118</v>
      </c>
      <c r="B2" s="221"/>
      <c r="C2" s="221"/>
      <c r="D2" s="222"/>
      <c r="E2" s="221"/>
      <c r="F2" s="222"/>
      <c r="G2" s="221"/>
      <c r="K2" s="222"/>
    </row>
    <row r="3" spans="1:12" ht="15">
      <c r="A3" s="37" t="s">
        <v>119</v>
      </c>
      <c r="B3" s="223"/>
      <c r="C3" s="223"/>
      <c r="D3" s="224"/>
      <c r="E3" s="223"/>
      <c r="F3" s="224"/>
      <c r="G3" s="223"/>
      <c r="K3" s="224"/>
    </row>
    <row r="4" spans="1:12" ht="26.25" customHeight="1">
      <c r="A4" s="225"/>
      <c r="B4" s="134"/>
      <c r="C4" s="352" t="s">
        <v>82</v>
      </c>
      <c r="D4" s="353" t="s">
        <v>120</v>
      </c>
      <c r="E4" s="226"/>
      <c r="F4" s="353" t="s">
        <v>121</v>
      </c>
      <c r="G4" s="226"/>
      <c r="K4" s="353"/>
    </row>
    <row r="5" spans="1:12" ht="12" customHeight="1">
      <c r="B5" s="134"/>
      <c r="C5" s="352"/>
      <c r="D5" s="354"/>
      <c r="E5" s="226"/>
      <c r="F5" s="354"/>
      <c r="G5" s="226"/>
      <c r="K5" s="354"/>
    </row>
    <row r="6" spans="1:12" ht="14.25">
      <c r="A6" s="215" t="s">
        <v>122</v>
      </c>
      <c r="B6" s="11"/>
      <c r="C6" s="11"/>
      <c r="D6" s="227"/>
      <c r="E6" s="11"/>
      <c r="F6" s="227"/>
      <c r="G6" s="11"/>
      <c r="K6" s="227"/>
    </row>
    <row r="7" spans="1:12" ht="14.25">
      <c r="A7" s="228" t="s">
        <v>123</v>
      </c>
      <c r="B7" s="229"/>
      <c r="C7" s="229"/>
      <c r="D7" s="230"/>
      <c r="E7" s="229"/>
      <c r="F7" s="230"/>
      <c r="G7" s="229"/>
      <c r="K7" s="230"/>
    </row>
    <row r="8" spans="1:12" ht="15">
      <c r="A8" s="231" t="s">
        <v>124</v>
      </c>
      <c r="B8" s="232"/>
      <c r="C8" s="232">
        <v>15</v>
      </c>
      <c r="D8" s="57">
        <v>209033</v>
      </c>
      <c r="E8" s="232"/>
      <c r="F8" s="57">
        <v>208647</v>
      </c>
      <c r="G8" s="232"/>
      <c r="K8" s="57"/>
      <c r="L8" s="233"/>
    </row>
    <row r="9" spans="1:12" ht="15">
      <c r="A9" s="231" t="s">
        <v>125</v>
      </c>
      <c r="B9" s="232"/>
      <c r="C9" s="232">
        <v>16</v>
      </c>
      <c r="D9" s="57">
        <v>125482</v>
      </c>
      <c r="E9" s="232"/>
      <c r="F9" s="57">
        <v>127401</v>
      </c>
      <c r="G9" s="232"/>
      <c r="K9" s="57"/>
      <c r="L9" s="233"/>
    </row>
    <row r="10" spans="1:12" ht="15">
      <c r="A10" s="231" t="s">
        <v>126</v>
      </c>
      <c r="B10" s="232"/>
      <c r="C10" s="232">
        <v>16</v>
      </c>
      <c r="D10" s="57">
        <v>2804</v>
      </c>
      <c r="E10" s="232"/>
      <c r="F10" s="57">
        <v>2804</v>
      </c>
      <c r="G10" s="232"/>
      <c r="K10" s="57"/>
      <c r="L10" s="233"/>
    </row>
    <row r="11" spans="1:12" ht="15">
      <c r="A11" s="234" t="s">
        <v>127</v>
      </c>
      <c r="B11" s="232"/>
      <c r="C11" s="232">
        <v>17</v>
      </c>
      <c r="D11" s="57">
        <v>3605</v>
      </c>
      <c r="E11" s="232"/>
      <c r="F11" s="57">
        <v>3605</v>
      </c>
      <c r="G11" s="232"/>
      <c r="K11" s="57"/>
      <c r="L11" s="233"/>
    </row>
    <row r="12" spans="1:12" ht="15">
      <c r="A12" s="235" t="s">
        <v>128</v>
      </c>
      <c r="B12" s="232"/>
      <c r="C12" s="232">
        <v>18</v>
      </c>
      <c r="D12" s="57">
        <v>147232</v>
      </c>
      <c r="E12" s="232"/>
      <c r="F12" s="57">
        <v>143055</v>
      </c>
      <c r="G12" s="232"/>
      <c r="K12" s="57"/>
      <c r="L12" s="233"/>
    </row>
    <row r="13" spans="1:12" ht="15">
      <c r="A13" s="231" t="s">
        <v>129</v>
      </c>
      <c r="B13" s="232"/>
      <c r="C13" s="232">
        <v>19</v>
      </c>
      <c r="D13" s="57">
        <v>3942</v>
      </c>
      <c r="E13" s="232"/>
      <c r="F13" s="57">
        <v>4994</v>
      </c>
      <c r="G13" s="232"/>
      <c r="K13" s="57"/>
      <c r="L13" s="233"/>
    </row>
    <row r="14" spans="1:12" ht="15">
      <c r="A14" s="235" t="s">
        <v>130</v>
      </c>
      <c r="B14" s="232"/>
      <c r="C14" s="232">
        <v>20</v>
      </c>
      <c r="D14" s="57">
        <v>3727</v>
      </c>
      <c r="E14" s="232"/>
      <c r="F14" s="57">
        <v>3711</v>
      </c>
      <c r="G14" s="232"/>
      <c r="H14" s="236"/>
      <c r="K14" s="57"/>
      <c r="L14" s="233"/>
    </row>
    <row r="15" spans="1:12" ht="15">
      <c r="A15" s="235" t="s">
        <v>131</v>
      </c>
      <c r="B15" s="232"/>
      <c r="C15" s="232">
        <v>21</v>
      </c>
      <c r="D15" s="57">
        <v>2472</v>
      </c>
      <c r="E15" s="232"/>
      <c r="F15" s="57">
        <v>2431</v>
      </c>
      <c r="G15" s="232"/>
      <c r="K15" s="57"/>
      <c r="L15" s="233"/>
    </row>
    <row r="16" spans="1:12" ht="15">
      <c r="A16" s="231" t="s">
        <v>132</v>
      </c>
      <c r="B16" s="237"/>
      <c r="C16" s="237"/>
      <c r="D16" s="57">
        <v>9243</v>
      </c>
      <c r="E16" s="237"/>
      <c r="F16" s="57">
        <v>6384</v>
      </c>
      <c r="G16" s="237"/>
      <c r="K16" s="57"/>
      <c r="L16" s="233"/>
    </row>
    <row r="17" spans="1:13" ht="14.25" customHeight="1">
      <c r="A17" s="238"/>
      <c r="B17" s="229"/>
      <c r="C17" s="229"/>
      <c r="D17" s="239">
        <f>SUM(D8:D16)</f>
        <v>507540</v>
      </c>
      <c r="E17" s="229"/>
      <c r="F17" s="240">
        <f>F8+F9+F10+F11+F12+F13+F14+F15+F16</f>
        <v>503032</v>
      </c>
      <c r="G17" s="229"/>
      <c r="K17" s="241"/>
      <c r="L17" s="233"/>
      <c r="M17" s="233"/>
    </row>
    <row r="18" spans="1:13" ht="15">
      <c r="A18" s="242" t="s">
        <v>133</v>
      </c>
      <c r="B18" s="229"/>
      <c r="C18" s="229"/>
      <c r="D18" s="162"/>
      <c r="E18" s="229"/>
      <c r="F18" s="138"/>
      <c r="G18" s="229"/>
      <c r="H18" s="243"/>
      <c r="K18" s="138"/>
    </row>
    <row r="19" spans="1:13" ht="15">
      <c r="A19" s="244" t="s">
        <v>134</v>
      </c>
      <c r="B19" s="232"/>
      <c r="C19" s="232">
        <v>22</v>
      </c>
      <c r="D19" s="57">
        <v>265539</v>
      </c>
      <c r="E19" s="232"/>
      <c r="F19" s="57">
        <v>258197</v>
      </c>
      <c r="G19" s="232"/>
      <c r="K19" s="57"/>
      <c r="L19" s="233"/>
      <c r="M19" s="233"/>
    </row>
    <row r="20" spans="1:13" ht="15">
      <c r="A20" s="244" t="s">
        <v>135</v>
      </c>
      <c r="B20" s="232"/>
      <c r="C20" s="245">
        <v>23</v>
      </c>
      <c r="D20" s="57">
        <v>241928</v>
      </c>
      <c r="E20" s="245"/>
      <c r="F20" s="57">
        <v>233052</v>
      </c>
      <c r="G20" s="245"/>
      <c r="K20" s="57"/>
      <c r="L20" s="233"/>
      <c r="M20" s="233"/>
    </row>
    <row r="21" spans="1:13" ht="15">
      <c r="A21" s="244" t="s">
        <v>136</v>
      </c>
      <c r="B21" s="232"/>
      <c r="C21" s="245">
        <v>24</v>
      </c>
      <c r="D21" s="57">
        <v>6936</v>
      </c>
      <c r="E21" s="245"/>
      <c r="F21" s="57">
        <v>7511</v>
      </c>
      <c r="G21" s="245"/>
      <c r="H21" s="246"/>
      <c r="J21" s="246"/>
      <c r="K21" s="57"/>
      <c r="L21" s="233"/>
      <c r="M21" s="233"/>
    </row>
    <row r="22" spans="1:13" ht="15">
      <c r="A22" s="247" t="s">
        <v>238</v>
      </c>
      <c r="B22" s="232"/>
      <c r="C22" s="245">
        <v>25</v>
      </c>
      <c r="D22" s="57">
        <v>0</v>
      </c>
      <c r="E22" s="245"/>
      <c r="F22" s="57">
        <v>3882</v>
      </c>
      <c r="G22" s="245"/>
      <c r="H22" s="246"/>
      <c r="J22" s="246"/>
      <c r="K22" s="57"/>
      <c r="L22" s="233"/>
      <c r="M22" s="233"/>
    </row>
    <row r="23" spans="1:13" ht="15">
      <c r="A23" s="248" t="s">
        <v>137</v>
      </c>
      <c r="B23" s="232"/>
      <c r="C23" s="232">
        <v>26</v>
      </c>
      <c r="D23" s="57">
        <v>27891</v>
      </c>
      <c r="E23" s="232"/>
      <c r="F23" s="57">
        <v>20055</v>
      </c>
      <c r="G23" s="232"/>
      <c r="K23" s="57"/>
      <c r="L23" s="233"/>
      <c r="M23" s="233"/>
    </row>
    <row r="24" spans="1:13" ht="15">
      <c r="A24" s="234" t="s">
        <v>138</v>
      </c>
      <c r="B24" s="232"/>
      <c r="C24" s="232">
        <v>27</v>
      </c>
      <c r="D24" s="57">
        <v>22141</v>
      </c>
      <c r="E24" s="232"/>
      <c r="F24" s="57">
        <v>36645</v>
      </c>
      <c r="G24" s="232"/>
      <c r="K24" s="57"/>
      <c r="L24" s="233"/>
      <c r="M24" s="233"/>
    </row>
    <row r="25" spans="1:13" ht="14.25">
      <c r="A25" s="37"/>
      <c r="B25" s="229"/>
      <c r="C25" s="232"/>
      <c r="D25" s="239">
        <f>SUM(D19:D24)</f>
        <v>564435</v>
      </c>
      <c r="E25" s="232"/>
      <c r="F25" s="239">
        <f>SUM(F19:F24)</f>
        <v>559342</v>
      </c>
      <c r="G25" s="232"/>
      <c r="K25" s="249"/>
      <c r="L25" s="233"/>
      <c r="M25" s="233"/>
    </row>
    <row r="26" spans="1:13" ht="6.75" customHeight="1">
      <c r="A26" s="37"/>
      <c r="B26" s="229"/>
      <c r="C26" s="232"/>
      <c r="D26" s="249"/>
      <c r="E26" s="232"/>
      <c r="F26" s="249"/>
      <c r="G26" s="232"/>
      <c r="K26" s="249"/>
    </row>
    <row r="27" spans="1:13" ht="15" thickBot="1">
      <c r="A27" s="250" t="s">
        <v>139</v>
      </c>
      <c r="B27" s="229"/>
      <c r="C27" s="232"/>
      <c r="D27" s="251">
        <f>SUM(D25,D17)</f>
        <v>1071975</v>
      </c>
      <c r="E27" s="232"/>
      <c r="F27" s="251">
        <f>SUM(F25,F17)</f>
        <v>1062374</v>
      </c>
      <c r="G27" s="232"/>
      <c r="H27" s="252"/>
      <c r="K27" s="253"/>
    </row>
    <row r="28" spans="1:13" ht="8.25" customHeight="1" thickTop="1">
      <c r="A28" s="37"/>
      <c r="B28" s="229"/>
      <c r="C28" s="229"/>
      <c r="D28" s="249"/>
      <c r="E28" s="229"/>
      <c r="F28" s="249"/>
      <c r="G28" s="229"/>
      <c r="K28" s="249"/>
    </row>
    <row r="29" spans="1:13" ht="14.25">
      <c r="A29" s="215" t="s">
        <v>140</v>
      </c>
      <c r="B29" s="11"/>
      <c r="C29" s="11"/>
      <c r="D29" s="249"/>
      <c r="E29" s="11"/>
      <c r="F29" s="249"/>
      <c r="G29" s="11"/>
      <c r="K29" s="249"/>
    </row>
    <row r="30" spans="1:13" ht="14.25">
      <c r="A30" s="254" t="s">
        <v>141</v>
      </c>
      <c r="B30" s="11"/>
      <c r="C30" s="11"/>
      <c r="D30" s="255"/>
      <c r="E30" s="11"/>
      <c r="F30" s="255"/>
      <c r="G30" s="11"/>
      <c r="K30" s="255"/>
    </row>
    <row r="31" spans="1:13" ht="15">
      <c r="A31" s="256" t="s">
        <v>142</v>
      </c>
      <c r="B31" s="237"/>
      <c r="C31" s="237"/>
      <c r="D31" s="57">
        <v>274970</v>
      </c>
      <c r="E31" s="237"/>
      <c r="F31" s="57">
        <v>275667</v>
      </c>
      <c r="G31" s="237"/>
      <c r="K31" s="57"/>
    </row>
    <row r="32" spans="1:13" ht="15">
      <c r="A32" s="256" t="s">
        <v>143</v>
      </c>
      <c r="B32" s="237"/>
      <c r="C32" s="237"/>
      <c r="D32" s="57">
        <f>35325+3713</f>
        <v>39038</v>
      </c>
      <c r="E32" s="237"/>
      <c r="F32" s="57">
        <v>36824</v>
      </c>
      <c r="G32" s="237"/>
      <c r="J32" s="257"/>
      <c r="K32" s="57"/>
    </row>
    <row r="33" spans="1:11" ht="15" hidden="1">
      <c r="A33" s="258" t="s">
        <v>19</v>
      </c>
      <c r="B33" s="237"/>
      <c r="C33" s="237"/>
      <c r="D33" s="57">
        <v>0</v>
      </c>
      <c r="E33" s="237"/>
      <c r="F33" s="57">
        <v>0</v>
      </c>
      <c r="G33" s="237"/>
      <c r="J33" s="257"/>
      <c r="K33" s="57"/>
    </row>
    <row r="34" spans="1:11" ht="15">
      <c r="A34" s="256" t="s">
        <v>144</v>
      </c>
      <c r="B34" s="237"/>
      <c r="D34" s="57">
        <f>212209-3713</f>
        <v>208496</v>
      </c>
      <c r="E34" s="237"/>
      <c r="F34" s="57">
        <v>171593</v>
      </c>
      <c r="G34" s="237"/>
      <c r="H34" s="236"/>
      <c r="J34" s="257"/>
      <c r="K34" s="57"/>
    </row>
    <row r="35" spans="1:11" ht="14.25">
      <c r="A35" s="37"/>
      <c r="B35" s="229"/>
      <c r="C35" s="237">
        <v>28</v>
      </c>
      <c r="D35" s="259">
        <f>SUM(D31:D34)</f>
        <v>522504</v>
      </c>
      <c r="E35" s="232"/>
      <c r="F35" s="259">
        <f>SUM(F31:F34)</f>
        <v>484084</v>
      </c>
      <c r="G35" s="232"/>
      <c r="K35" s="253"/>
    </row>
    <row r="36" spans="1:11" ht="9" customHeight="1">
      <c r="A36" s="37"/>
      <c r="B36" s="229"/>
      <c r="C36" s="232"/>
      <c r="D36" s="253"/>
      <c r="E36" s="232"/>
      <c r="F36" s="253"/>
      <c r="G36" s="232"/>
      <c r="K36" s="253"/>
    </row>
    <row r="37" spans="1:11" ht="14.25">
      <c r="A37" s="260" t="s">
        <v>113</v>
      </c>
      <c r="B37" s="229"/>
      <c r="C37" s="232"/>
      <c r="D37" s="261">
        <v>16588</v>
      </c>
      <c r="E37" s="232"/>
      <c r="F37" s="261">
        <v>15215</v>
      </c>
      <c r="G37" s="232"/>
      <c r="K37" s="253"/>
    </row>
    <row r="38" spans="1:11" ht="7.5" customHeight="1">
      <c r="A38" s="260"/>
      <c r="B38" s="229"/>
      <c r="C38" s="232"/>
      <c r="D38" s="253"/>
      <c r="E38" s="232"/>
      <c r="F38" s="262"/>
      <c r="G38" s="232"/>
      <c r="K38" s="262"/>
    </row>
    <row r="39" spans="1:11" ht="14.25">
      <c r="A39" s="242" t="s">
        <v>145</v>
      </c>
      <c r="B39" s="229"/>
      <c r="C39" s="232">
        <v>28</v>
      </c>
      <c r="D39" s="261">
        <f>D37+D35</f>
        <v>539092</v>
      </c>
      <c r="E39" s="232"/>
      <c r="F39" s="263">
        <f>F35+F37</f>
        <v>499299</v>
      </c>
      <c r="G39" s="232"/>
      <c r="K39" s="262"/>
    </row>
    <row r="40" spans="1:11" ht="9" customHeight="1">
      <c r="A40" s="264"/>
      <c r="B40" s="229"/>
      <c r="C40" s="232"/>
      <c r="D40" s="253"/>
      <c r="E40" s="232"/>
      <c r="F40" s="253"/>
      <c r="G40" s="232"/>
      <c r="K40" s="253"/>
    </row>
    <row r="41" spans="1:11" ht="15">
      <c r="A41" s="242" t="s">
        <v>146</v>
      </c>
      <c r="B41" s="229"/>
      <c r="C41" s="229"/>
      <c r="D41" s="265"/>
      <c r="E41" s="229"/>
      <c r="F41" s="265"/>
      <c r="G41" s="229"/>
      <c r="K41" s="265"/>
    </row>
    <row r="42" spans="1:11" ht="15">
      <c r="A42" s="215" t="s">
        <v>147</v>
      </c>
      <c r="B42" s="237"/>
      <c r="C42" s="237"/>
      <c r="D42" s="265"/>
      <c r="E42" s="237"/>
      <c r="F42" s="265"/>
      <c r="G42" s="237"/>
      <c r="K42" s="265"/>
    </row>
    <row r="43" spans="1:11" ht="15">
      <c r="A43" s="234" t="s">
        <v>148</v>
      </c>
      <c r="B43" s="237"/>
      <c r="C43" s="237">
        <v>29</v>
      </c>
      <c r="D43" s="266">
        <v>59727</v>
      </c>
      <c r="E43" s="237"/>
      <c r="F43" s="266">
        <v>57491</v>
      </c>
      <c r="G43" s="237"/>
      <c r="K43" s="266"/>
    </row>
    <row r="44" spans="1:11" ht="15">
      <c r="A44" s="267" t="s">
        <v>149</v>
      </c>
      <c r="B44" s="237"/>
      <c r="C44" s="237"/>
      <c r="D44" s="266">
        <v>2912</v>
      </c>
      <c r="E44" s="237"/>
      <c r="F44" s="266">
        <v>2497</v>
      </c>
      <c r="G44" s="237"/>
      <c r="K44" s="266"/>
    </row>
    <row r="45" spans="1:11" ht="15">
      <c r="A45" s="231" t="s">
        <v>150</v>
      </c>
      <c r="B45" s="237"/>
      <c r="C45" s="237">
        <v>30</v>
      </c>
      <c r="D45" s="266">
        <v>8097</v>
      </c>
      <c r="E45" s="237"/>
      <c r="F45" s="266">
        <v>8340</v>
      </c>
      <c r="G45" s="237"/>
      <c r="K45" s="266"/>
    </row>
    <row r="46" spans="1:11" ht="15.75" customHeight="1">
      <c r="A46" s="234" t="s">
        <v>151</v>
      </c>
      <c r="B46" s="237"/>
      <c r="C46" s="237">
        <v>31</v>
      </c>
      <c r="D46" s="266">
        <v>5996</v>
      </c>
      <c r="E46" s="237"/>
      <c r="F46" s="266">
        <v>6001</v>
      </c>
      <c r="G46" s="237"/>
      <c r="H46" s="236"/>
      <c r="K46" s="266"/>
    </row>
    <row r="47" spans="1:11" ht="15">
      <c r="A47" s="268" t="s">
        <v>152</v>
      </c>
      <c r="B47" s="237"/>
      <c r="C47" s="237">
        <v>32</v>
      </c>
      <c r="D47" s="266">
        <v>41153</v>
      </c>
      <c r="E47" s="237"/>
      <c r="F47" s="266">
        <v>40997</v>
      </c>
      <c r="G47" s="237"/>
      <c r="K47" s="266"/>
    </row>
    <row r="48" spans="1:11" ht="15">
      <c r="A48" s="268" t="s">
        <v>153</v>
      </c>
      <c r="B48" s="237"/>
      <c r="C48" s="237">
        <v>33</v>
      </c>
      <c r="D48" s="266">
        <v>1675</v>
      </c>
      <c r="E48" s="237"/>
      <c r="F48" s="266">
        <v>1729</v>
      </c>
      <c r="G48" s="237"/>
      <c r="K48" s="266"/>
    </row>
    <row r="49" spans="1:13" ht="15">
      <c r="A49" s="268" t="s">
        <v>239</v>
      </c>
      <c r="B49" s="237"/>
      <c r="C49" s="237">
        <v>34</v>
      </c>
      <c r="D49" s="266">
        <v>1905</v>
      </c>
      <c r="E49" s="237"/>
      <c r="F49" s="266">
        <v>1900</v>
      </c>
      <c r="G49" s="237"/>
      <c r="K49" s="266"/>
    </row>
    <row r="50" spans="1:13" ht="15">
      <c r="A50" s="247" t="s">
        <v>240</v>
      </c>
      <c r="B50" s="237"/>
      <c r="C50" s="237">
        <v>35</v>
      </c>
      <c r="D50" s="266">
        <v>1731</v>
      </c>
      <c r="E50" s="237"/>
      <c r="F50" s="266">
        <v>1731</v>
      </c>
      <c r="G50" s="237"/>
      <c r="K50" s="266"/>
    </row>
    <row r="51" spans="1:13" ht="15">
      <c r="A51" s="238"/>
      <c r="B51" s="229"/>
      <c r="C51" s="237"/>
      <c r="D51" s="127">
        <f>SUM(D43:D50)</f>
        <v>123196</v>
      </c>
      <c r="E51" s="237"/>
      <c r="F51" s="127">
        <f>SUM(F43:F50)</f>
        <v>120686</v>
      </c>
      <c r="G51" s="237"/>
      <c r="H51" s="269"/>
      <c r="K51" s="191"/>
      <c r="L51" s="233"/>
      <c r="M51" s="233"/>
    </row>
    <row r="52" spans="1:13" ht="14.25" customHeight="1"/>
    <row r="53" spans="1:13" ht="15">
      <c r="A53" s="215" t="s">
        <v>154</v>
      </c>
      <c r="B53" s="270"/>
      <c r="C53" s="270"/>
      <c r="D53" s="271"/>
      <c r="E53" s="270"/>
      <c r="F53" s="271"/>
      <c r="G53" s="270"/>
      <c r="K53" s="271"/>
    </row>
    <row r="54" spans="1:13" s="236" customFormat="1" ht="15">
      <c r="A54" s="268" t="s">
        <v>155</v>
      </c>
      <c r="B54" s="232"/>
      <c r="C54" s="232">
        <v>36</v>
      </c>
      <c r="D54" s="266">
        <v>150579</v>
      </c>
      <c r="E54" s="232"/>
      <c r="F54" s="266">
        <v>170687</v>
      </c>
      <c r="G54" s="232"/>
      <c r="K54" s="266"/>
      <c r="L54" s="233"/>
    </row>
    <row r="55" spans="1:13" ht="15">
      <c r="A55" s="272" t="s">
        <v>156</v>
      </c>
      <c r="B55" s="232"/>
      <c r="C55" s="232">
        <v>29</v>
      </c>
      <c r="D55" s="266">
        <v>26181</v>
      </c>
      <c r="E55" s="232"/>
      <c r="F55" s="266">
        <v>23277</v>
      </c>
      <c r="G55" s="232"/>
      <c r="K55" s="266"/>
      <c r="L55" s="233"/>
    </row>
    <row r="56" spans="1:13" ht="15">
      <c r="A56" s="272" t="s">
        <v>157</v>
      </c>
      <c r="B56" s="232"/>
      <c r="C56" s="232">
        <v>37</v>
      </c>
      <c r="D56" s="266">
        <v>175665</v>
      </c>
      <c r="E56" s="232"/>
      <c r="F56" s="266">
        <v>178405</v>
      </c>
      <c r="G56" s="232"/>
      <c r="K56" s="266"/>
      <c r="L56" s="233"/>
    </row>
    <row r="57" spans="1:13" ht="15">
      <c r="A57" s="272" t="s">
        <v>158</v>
      </c>
      <c r="B57" s="232"/>
      <c r="C57" s="232">
        <v>38</v>
      </c>
      <c r="D57" s="266">
        <v>2503</v>
      </c>
      <c r="E57" s="245"/>
      <c r="F57" s="266">
        <v>17945</v>
      </c>
      <c r="G57" s="245"/>
      <c r="H57" s="246"/>
      <c r="I57" s="246"/>
      <c r="K57" s="266"/>
      <c r="L57" s="233"/>
    </row>
    <row r="58" spans="1:13" ht="15">
      <c r="A58" s="268" t="s">
        <v>159</v>
      </c>
      <c r="B58" s="232"/>
      <c r="C58" s="232">
        <v>32</v>
      </c>
      <c r="D58" s="266">
        <v>11683</v>
      </c>
      <c r="E58" s="232"/>
      <c r="F58" s="266">
        <v>11387</v>
      </c>
      <c r="G58" s="232"/>
      <c r="K58" s="266"/>
      <c r="L58" s="233"/>
    </row>
    <row r="59" spans="1:13" ht="15">
      <c r="A59" s="273" t="s">
        <v>160</v>
      </c>
      <c r="B59" s="232"/>
      <c r="C59" s="232">
        <v>40</v>
      </c>
      <c r="D59" s="266">
        <v>15451</v>
      </c>
      <c r="E59" s="232"/>
      <c r="F59" s="266">
        <v>15408</v>
      </c>
      <c r="G59" s="232"/>
      <c r="H59" s="246"/>
      <c r="I59" s="246"/>
      <c r="K59" s="266"/>
      <c r="L59" s="233"/>
    </row>
    <row r="60" spans="1:13" ht="15">
      <c r="A60" s="272" t="s">
        <v>161</v>
      </c>
      <c r="B60" s="232"/>
      <c r="C60" s="232">
        <v>41</v>
      </c>
      <c r="D60" s="266">
        <v>11005</v>
      </c>
      <c r="E60" s="232"/>
      <c r="F60" s="266">
        <v>8202</v>
      </c>
      <c r="G60" s="232"/>
      <c r="K60" s="266"/>
      <c r="L60" s="233"/>
    </row>
    <row r="61" spans="1:13" ht="15">
      <c r="A61" s="268" t="s">
        <v>241</v>
      </c>
      <c r="B61" s="232"/>
      <c r="C61" s="232">
        <v>42</v>
      </c>
      <c r="D61" s="266">
        <v>0</v>
      </c>
      <c r="E61" s="232"/>
      <c r="F61" s="266">
        <v>849</v>
      </c>
      <c r="G61" s="232"/>
      <c r="K61" s="266"/>
      <c r="L61" s="233"/>
    </row>
    <row r="62" spans="1:13" ht="15">
      <c r="A62" s="272" t="s">
        <v>162</v>
      </c>
      <c r="B62" s="232"/>
      <c r="C62" s="232">
        <v>43</v>
      </c>
      <c r="D62" s="266">
        <v>16620</v>
      </c>
      <c r="E62" s="232"/>
      <c r="F62" s="266">
        <v>16229</v>
      </c>
      <c r="G62" s="232"/>
      <c r="K62" s="266"/>
      <c r="L62" s="233"/>
    </row>
    <row r="63" spans="1:13" ht="14.25">
      <c r="A63" s="37"/>
      <c r="B63" s="229"/>
      <c r="C63" s="229"/>
      <c r="D63" s="259">
        <f>SUM(D54:D62)</f>
        <v>409687</v>
      </c>
      <c r="E63" s="229"/>
      <c r="F63" s="259">
        <f>SUM(F54:F62)</f>
        <v>442389</v>
      </c>
      <c r="G63" s="229"/>
      <c r="H63" s="269"/>
      <c r="K63" s="253"/>
      <c r="L63" s="233"/>
      <c r="M63" s="233"/>
    </row>
    <row r="64" spans="1:13" ht="7.5" customHeight="1">
      <c r="A64" s="37"/>
      <c r="B64" s="229"/>
      <c r="C64" s="229"/>
      <c r="D64" s="253"/>
      <c r="E64" s="229"/>
      <c r="F64" s="253"/>
      <c r="G64" s="229"/>
      <c r="K64" s="253"/>
    </row>
    <row r="65" spans="1:11" ht="14.25">
      <c r="A65" s="242" t="s">
        <v>163</v>
      </c>
      <c r="B65" s="229"/>
      <c r="C65" s="229"/>
      <c r="D65" s="261">
        <f>D51+D63</f>
        <v>532883</v>
      </c>
      <c r="E65" s="229"/>
      <c r="F65" s="263">
        <f>F51+F63</f>
        <v>563075</v>
      </c>
      <c r="G65" s="229"/>
      <c r="H65" s="269"/>
      <c r="K65" s="262"/>
    </row>
    <row r="66" spans="1:11" ht="6.75" customHeight="1">
      <c r="A66" s="274"/>
      <c r="B66" s="229"/>
      <c r="C66" s="229"/>
      <c r="D66" s="253"/>
      <c r="E66" s="229"/>
      <c r="F66" s="262"/>
      <c r="G66" s="229"/>
      <c r="K66" s="262"/>
    </row>
    <row r="67" spans="1:11" ht="15" thickBot="1">
      <c r="A67" s="275" t="s">
        <v>164</v>
      </c>
      <c r="B67" s="229"/>
      <c r="C67" s="229"/>
      <c r="D67" s="251">
        <f>D65+D39</f>
        <v>1071975</v>
      </c>
      <c r="E67" s="229"/>
      <c r="F67" s="276">
        <f>F39+F51+F63</f>
        <v>1062374</v>
      </c>
      <c r="G67" s="229"/>
      <c r="K67" s="262"/>
    </row>
    <row r="68" spans="1:11" ht="15.75" thickTop="1">
      <c r="A68" s="247"/>
      <c r="B68" s="232"/>
      <c r="C68" s="277"/>
      <c r="D68" s="50"/>
      <c r="E68" s="277"/>
      <c r="F68" s="50"/>
      <c r="G68" s="277"/>
      <c r="J68" s="269"/>
      <c r="K68" s="50"/>
    </row>
    <row r="69" spans="1:11" ht="15">
      <c r="A69" s="247"/>
      <c r="B69" s="232"/>
      <c r="C69" s="277"/>
      <c r="D69" s="50"/>
      <c r="E69" s="277"/>
      <c r="F69" s="50">
        <f>+F67-F27</f>
        <v>0</v>
      </c>
      <c r="G69" s="277"/>
      <c r="K69" s="50"/>
    </row>
    <row r="70" spans="1:11" ht="15">
      <c r="A70" s="347" t="s">
        <v>116</v>
      </c>
      <c r="B70" s="347"/>
      <c r="C70" s="347"/>
      <c r="D70" s="347"/>
      <c r="E70" s="347"/>
      <c r="F70" s="347"/>
      <c r="G70" s="277"/>
      <c r="K70" s="50"/>
    </row>
    <row r="71" spans="1:11" ht="17.25" customHeight="1">
      <c r="A71" s="278"/>
      <c r="B71" s="278"/>
      <c r="C71" s="278"/>
      <c r="D71" s="279"/>
      <c r="E71" s="278"/>
      <c r="F71" s="279"/>
      <c r="G71" s="278"/>
      <c r="K71" s="279"/>
    </row>
    <row r="72" spans="1:11" ht="8.25" customHeight="1">
      <c r="A72" s="278"/>
      <c r="B72" s="278"/>
      <c r="C72" s="278"/>
      <c r="D72" s="279"/>
      <c r="E72" s="278"/>
      <c r="F72" s="279"/>
      <c r="G72" s="278"/>
      <c r="K72" s="279"/>
    </row>
    <row r="73" spans="1:11" s="2" customFormat="1" ht="15">
      <c r="A73" s="211" t="s">
        <v>117</v>
      </c>
      <c r="B73" s="6"/>
      <c r="C73" s="6"/>
      <c r="D73" s="38"/>
      <c r="E73" s="6"/>
      <c r="F73" s="38"/>
      <c r="G73" s="6"/>
      <c r="K73" s="38"/>
    </row>
    <row r="74" spans="1:11" s="2" customFormat="1" ht="15">
      <c r="A74" s="212" t="s">
        <v>55</v>
      </c>
      <c r="B74" s="6"/>
      <c r="C74" s="6"/>
      <c r="D74" s="38"/>
      <c r="E74" s="6"/>
      <c r="F74" s="38"/>
      <c r="G74" s="6"/>
      <c r="K74" s="38"/>
    </row>
    <row r="75" spans="1:11" s="2" customFormat="1" ht="9" customHeight="1">
      <c r="A75" s="280"/>
      <c r="B75" s="6"/>
      <c r="C75" s="6"/>
      <c r="D75" s="38"/>
      <c r="E75" s="6"/>
      <c r="F75" s="38"/>
      <c r="G75" s="6"/>
      <c r="K75" s="38"/>
    </row>
    <row r="76" spans="1:11" s="2" customFormat="1" ht="10.5" customHeight="1">
      <c r="A76" s="31"/>
      <c r="B76" s="6"/>
      <c r="C76" s="6"/>
      <c r="D76" s="38"/>
      <c r="E76" s="6"/>
      <c r="F76" s="38"/>
      <c r="G76" s="6"/>
      <c r="K76" s="38"/>
    </row>
    <row r="77" spans="1:11" ht="15">
      <c r="A77" s="32" t="s">
        <v>62</v>
      </c>
    </row>
    <row r="78" spans="1:11" ht="15">
      <c r="A78" s="52" t="s">
        <v>63</v>
      </c>
    </row>
    <row r="79" spans="1:11" ht="15">
      <c r="A79" s="281"/>
    </row>
  </sheetData>
  <mergeCells count="5">
    <mergeCell ref="C4:C5"/>
    <mergeCell ref="F4:F5"/>
    <mergeCell ref="D4:D5"/>
    <mergeCell ref="K4:K5"/>
    <mergeCell ref="A70:F70"/>
  </mergeCells>
  <pageMargins left="0.70866141732283472" right="0.70866141732283472" top="0.47244094488188981" bottom="0.47244094488188981" header="0.31496062992125984" footer="0.31496062992125984"/>
  <pageSetup paperSize="9" scale="72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9"/>
  <sheetViews>
    <sheetView view="pageBreakPreview" zoomScale="112" zoomScaleNormal="100" zoomScaleSheetLayoutView="112" workbookViewId="0"/>
  </sheetViews>
  <sheetFormatPr defaultColWidth="2.42578125" defaultRowHeight="15.75"/>
  <cols>
    <col min="1" max="1" width="61.85546875" style="290" customWidth="1"/>
    <col min="2" max="3" width="13.42578125" style="340" customWidth="1"/>
    <col min="4" max="4" width="2.28515625" style="340" customWidth="1"/>
    <col min="5" max="5" width="13.42578125" style="340" customWidth="1"/>
    <col min="6" max="6" width="8.7109375" style="340" bestFit="1" customWidth="1"/>
    <col min="7" max="7" width="11.42578125" style="294" customWidth="1"/>
    <col min="8" max="8" width="13.42578125" style="340" customWidth="1"/>
    <col min="9" max="29" width="11.42578125" style="294" customWidth="1"/>
    <col min="30" max="16384" width="2.42578125" style="294"/>
  </cols>
  <sheetData>
    <row r="1" spans="1:8" s="285" customFormat="1" ht="15">
      <c r="A1" s="282" t="str">
        <f>'[1]Cover '!A1</f>
        <v>SOPHARMA GROUP</v>
      </c>
      <c r="B1" s="283"/>
      <c r="C1" s="283"/>
      <c r="D1" s="283"/>
      <c r="E1" s="283"/>
      <c r="F1" s="284"/>
      <c r="H1" s="284"/>
    </row>
    <row r="2" spans="1:8" s="288" customFormat="1" ht="15">
      <c r="A2" s="286" t="s">
        <v>165</v>
      </c>
      <c r="B2" s="287"/>
      <c r="C2" s="287"/>
      <c r="D2" s="287"/>
      <c r="E2" s="287"/>
      <c r="F2" s="284"/>
      <c r="H2" s="284"/>
    </row>
    <row r="3" spans="1:8" s="288" customFormat="1" ht="15">
      <c r="A3" s="37" t="s">
        <v>81</v>
      </c>
      <c r="B3" s="289"/>
      <c r="C3" s="289"/>
      <c r="D3" s="289"/>
      <c r="E3" s="289"/>
      <c r="F3" s="289"/>
      <c r="H3" s="289"/>
    </row>
    <row r="4" spans="1:8" ht="45">
      <c r="B4" s="291" t="s">
        <v>82</v>
      </c>
      <c r="C4" s="136" t="s">
        <v>84</v>
      </c>
      <c r="D4" s="292"/>
      <c r="E4" s="136" t="s">
        <v>83</v>
      </c>
      <c r="F4" s="293"/>
      <c r="H4" s="136"/>
    </row>
    <row r="5" spans="1:8" ht="20.25">
      <c r="A5" s="295"/>
      <c r="B5" s="296"/>
      <c r="C5" s="39" t="s">
        <v>50</v>
      </c>
      <c r="D5" s="292"/>
      <c r="E5" s="39" t="s">
        <v>50</v>
      </c>
      <c r="F5" s="293"/>
      <c r="H5" s="39"/>
    </row>
    <row r="6" spans="1:8" ht="20.25">
      <c r="A6" s="295"/>
      <c r="B6" s="296"/>
      <c r="C6" s="297"/>
      <c r="D6" s="296"/>
      <c r="E6" s="297"/>
      <c r="F6" s="293"/>
      <c r="H6" s="297"/>
    </row>
    <row r="7" spans="1:8" ht="15">
      <c r="A7" s="298" t="s">
        <v>166</v>
      </c>
      <c r="B7" s="299"/>
      <c r="C7" s="300"/>
      <c r="D7" s="299"/>
      <c r="E7" s="300"/>
      <c r="F7" s="301"/>
      <c r="H7" s="300"/>
    </row>
    <row r="8" spans="1:8" ht="15">
      <c r="A8" s="302" t="s">
        <v>167</v>
      </c>
      <c r="B8" s="303"/>
      <c r="C8" s="304">
        <v>405717</v>
      </c>
      <c r="D8" s="299"/>
      <c r="E8" s="304">
        <v>330253</v>
      </c>
      <c r="F8" s="304"/>
      <c r="G8" s="301"/>
      <c r="H8" s="304"/>
    </row>
    <row r="9" spans="1:8" ht="15">
      <c r="A9" s="302" t="s">
        <v>168</v>
      </c>
      <c r="B9" s="303"/>
      <c r="C9" s="304">
        <v>-330169</v>
      </c>
      <c r="D9" s="299"/>
      <c r="E9" s="304">
        <v>-302118</v>
      </c>
      <c r="F9" s="304"/>
      <c r="G9" s="301"/>
      <c r="H9" s="304"/>
    </row>
    <row r="10" spans="1:8" ht="16.350000000000001" customHeight="1">
      <c r="A10" s="302" t="s">
        <v>169</v>
      </c>
      <c r="B10" s="303"/>
      <c r="C10" s="304">
        <v>-33245</v>
      </c>
      <c r="D10" s="299"/>
      <c r="E10" s="304">
        <v>-29640</v>
      </c>
      <c r="F10" s="304"/>
      <c r="G10" s="301"/>
      <c r="H10" s="304"/>
    </row>
    <row r="11" spans="1:8" s="305" customFormat="1" ht="15">
      <c r="A11" s="302" t="s">
        <v>170</v>
      </c>
      <c r="B11" s="303"/>
      <c r="C11" s="304">
        <v>-15149</v>
      </c>
      <c r="D11" s="299"/>
      <c r="E11" s="304">
        <v>-11627</v>
      </c>
      <c r="F11" s="304"/>
      <c r="G11" s="301"/>
      <c r="H11" s="304"/>
    </row>
    <row r="12" spans="1:8" s="305" customFormat="1" ht="14.45" customHeight="1">
      <c r="A12" s="302" t="s">
        <v>171</v>
      </c>
      <c r="B12" s="303"/>
      <c r="C12" s="304">
        <v>1979</v>
      </c>
      <c r="D12" s="299"/>
      <c r="E12" s="304">
        <v>649</v>
      </c>
      <c r="F12" s="304"/>
      <c r="G12" s="301"/>
      <c r="H12" s="304"/>
    </row>
    <row r="13" spans="1:8" s="305" customFormat="1" ht="15">
      <c r="A13" s="302" t="s">
        <v>172</v>
      </c>
      <c r="B13" s="303"/>
      <c r="C13" s="304">
        <v>-2035</v>
      </c>
      <c r="D13" s="299"/>
      <c r="E13" s="304">
        <v>-200</v>
      </c>
      <c r="F13" s="304"/>
      <c r="G13" s="301"/>
      <c r="H13" s="304"/>
    </row>
    <row r="14" spans="1:8" s="305" customFormat="1" ht="15" hidden="1">
      <c r="A14" s="306" t="s">
        <v>35</v>
      </c>
      <c r="B14" s="303"/>
      <c r="C14" s="304">
        <v>0</v>
      </c>
      <c r="D14" s="299"/>
      <c r="E14" s="304">
        <v>0</v>
      </c>
      <c r="F14" s="304"/>
      <c r="G14" s="301"/>
      <c r="H14" s="304"/>
    </row>
    <row r="15" spans="1:8" s="305" customFormat="1" ht="14.45" customHeight="1">
      <c r="A15" s="307" t="s">
        <v>173</v>
      </c>
      <c r="B15" s="303"/>
      <c r="C15" s="304">
        <v>-1682</v>
      </c>
      <c r="D15" s="299"/>
      <c r="E15" s="304">
        <v>-1411</v>
      </c>
      <c r="F15" s="304"/>
      <c r="G15" s="301"/>
      <c r="H15" s="304"/>
    </row>
    <row r="16" spans="1:8" s="305" customFormat="1" ht="15">
      <c r="A16" s="302" t="s">
        <v>174</v>
      </c>
      <c r="B16" s="303"/>
      <c r="C16" s="304">
        <v>-668</v>
      </c>
      <c r="D16" s="299"/>
      <c r="E16" s="304">
        <v>-958</v>
      </c>
      <c r="F16" s="304"/>
      <c r="G16" s="301"/>
      <c r="H16" s="304"/>
    </row>
    <row r="17" spans="1:10" ht="15">
      <c r="A17" s="302" t="s">
        <v>175</v>
      </c>
      <c r="B17" s="303"/>
      <c r="C17" s="304">
        <v>-7265</v>
      </c>
      <c r="D17" s="299"/>
      <c r="E17" s="304">
        <v>-341</v>
      </c>
      <c r="F17" s="304"/>
      <c r="G17" s="301"/>
      <c r="H17" s="304"/>
      <c r="I17" s="54"/>
      <c r="J17" s="54"/>
    </row>
    <row r="18" spans="1:10" s="305" customFormat="1" ht="18" customHeight="1">
      <c r="A18" s="298" t="s">
        <v>176</v>
      </c>
      <c r="B18" s="299"/>
      <c r="C18" s="308">
        <f>SUM(C8:C17)</f>
        <v>17483</v>
      </c>
      <c r="D18" s="299"/>
      <c r="E18" s="308">
        <f>SUM(E8:E17)</f>
        <v>-15393</v>
      </c>
      <c r="F18" s="309"/>
      <c r="H18" s="310"/>
      <c r="I18" s="301"/>
      <c r="J18" s="301"/>
    </row>
    <row r="19" spans="1:10" s="305" customFormat="1" ht="15">
      <c r="A19" s="311"/>
      <c r="B19" s="299"/>
      <c r="C19" s="300"/>
      <c r="D19" s="299"/>
      <c r="E19" s="300"/>
      <c r="F19" s="301"/>
      <c r="H19" s="300"/>
    </row>
    <row r="20" spans="1:10" s="305" customFormat="1" ht="15">
      <c r="A20" s="298" t="s">
        <v>177</v>
      </c>
      <c r="B20" s="299"/>
      <c r="C20" s="300"/>
      <c r="D20" s="299"/>
      <c r="E20" s="300"/>
      <c r="F20" s="301"/>
      <c r="H20" s="300"/>
    </row>
    <row r="21" spans="1:10" ht="15">
      <c r="A21" s="302" t="s">
        <v>178</v>
      </c>
      <c r="B21" s="303"/>
      <c r="C21" s="304">
        <v>-4005</v>
      </c>
      <c r="D21" s="299"/>
      <c r="E21" s="304">
        <v>-4302</v>
      </c>
      <c r="F21" s="309"/>
      <c r="G21" s="301"/>
      <c r="H21" s="304"/>
      <c r="I21" s="312"/>
    </row>
    <row r="22" spans="1:10" ht="15">
      <c r="A22" s="302" t="s">
        <v>179</v>
      </c>
      <c r="B22" s="58"/>
      <c r="C22" s="304">
        <v>106</v>
      </c>
      <c r="D22" s="299"/>
      <c r="E22" s="304">
        <v>1</v>
      </c>
      <c r="F22" s="309"/>
      <c r="G22" s="301"/>
      <c r="H22" s="304"/>
      <c r="I22" s="312"/>
    </row>
    <row r="23" spans="1:10" ht="15">
      <c r="A23" s="306" t="s">
        <v>180</v>
      </c>
      <c r="B23" s="58"/>
      <c r="C23" s="304">
        <v>-4984</v>
      </c>
      <c r="D23" s="299"/>
      <c r="E23" s="304">
        <v>-1395</v>
      </c>
      <c r="F23" s="309"/>
      <c r="G23" s="301"/>
      <c r="H23" s="304"/>
      <c r="I23" s="312"/>
    </row>
    <row r="24" spans="1:10" ht="15">
      <c r="A24" s="302" t="s">
        <v>181</v>
      </c>
      <c r="B24" s="58"/>
      <c r="C24" s="304">
        <v>2255</v>
      </c>
      <c r="D24" s="299"/>
      <c r="E24" s="304">
        <v>0</v>
      </c>
      <c r="F24" s="309"/>
      <c r="G24" s="301"/>
      <c r="H24" s="304"/>
      <c r="I24" s="312"/>
    </row>
    <row r="25" spans="1:10" ht="15" hidden="1">
      <c r="A25" s="313" t="s">
        <v>43</v>
      </c>
      <c r="B25" s="58"/>
      <c r="C25" s="304">
        <v>0</v>
      </c>
      <c r="D25" s="299"/>
      <c r="E25" s="304">
        <v>0</v>
      </c>
      <c r="F25" s="309"/>
      <c r="G25" s="301"/>
      <c r="H25" s="304"/>
      <c r="I25" s="312"/>
    </row>
    <row r="26" spans="1:10" ht="15" hidden="1">
      <c r="A26" s="306" t="s">
        <v>13</v>
      </c>
      <c r="B26" s="303"/>
      <c r="C26" s="304">
        <v>0</v>
      </c>
      <c r="D26" s="299"/>
      <c r="E26" s="304">
        <v>0</v>
      </c>
      <c r="F26" s="309"/>
      <c r="G26" s="301"/>
      <c r="H26" s="304"/>
      <c r="I26" s="312"/>
    </row>
    <row r="27" spans="1:10" ht="14.45" customHeight="1">
      <c r="A27" s="306" t="s">
        <v>182</v>
      </c>
      <c r="B27" s="303"/>
      <c r="C27" s="304">
        <v>53</v>
      </c>
      <c r="D27" s="299"/>
      <c r="E27" s="304">
        <v>655</v>
      </c>
      <c r="F27" s="309"/>
      <c r="G27" s="301"/>
      <c r="H27" s="304"/>
      <c r="I27" s="312"/>
    </row>
    <row r="28" spans="1:10" ht="28.35" hidden="1" customHeight="1">
      <c r="A28" s="306" t="s">
        <v>48</v>
      </c>
      <c r="B28" s="303"/>
      <c r="C28" s="304">
        <v>0</v>
      </c>
      <c r="D28" s="299"/>
      <c r="E28" s="304">
        <v>0</v>
      </c>
      <c r="F28" s="309"/>
      <c r="G28" s="301"/>
      <c r="H28" s="304"/>
      <c r="I28" s="312"/>
    </row>
    <row r="29" spans="1:10" ht="15">
      <c r="A29" s="306" t="s">
        <v>242</v>
      </c>
      <c r="B29" s="303"/>
      <c r="C29" s="304">
        <v>66</v>
      </c>
      <c r="D29" s="299"/>
      <c r="E29" s="304">
        <v>0</v>
      </c>
      <c r="F29" s="309"/>
      <c r="G29" s="301"/>
      <c r="H29" s="304"/>
      <c r="I29" s="312"/>
    </row>
    <row r="30" spans="1:10" ht="15">
      <c r="A30" s="314" t="s">
        <v>243</v>
      </c>
      <c r="B30" s="303"/>
      <c r="C30" s="304">
        <v>0</v>
      </c>
      <c r="D30" s="299"/>
      <c r="E30" s="304">
        <v>-77</v>
      </c>
      <c r="F30" s="309"/>
      <c r="G30" s="301"/>
      <c r="H30" s="304"/>
      <c r="I30" s="312"/>
    </row>
    <row r="31" spans="1:10" ht="30" hidden="1">
      <c r="A31" s="306" t="s">
        <v>37</v>
      </c>
      <c r="B31" s="303"/>
      <c r="C31" s="304">
        <v>0</v>
      </c>
      <c r="D31" s="299"/>
      <c r="E31" s="304">
        <v>0</v>
      </c>
      <c r="F31" s="309"/>
      <c r="G31" s="301"/>
      <c r="H31" s="304"/>
      <c r="I31" s="312"/>
    </row>
    <row r="32" spans="1:10" ht="15">
      <c r="A32" s="306" t="s">
        <v>244</v>
      </c>
      <c r="B32" s="315"/>
      <c r="C32" s="316">
        <v>-1428</v>
      </c>
      <c r="D32" s="315"/>
      <c r="E32" s="316">
        <v>-198</v>
      </c>
      <c r="F32" s="309"/>
      <c r="G32" s="301"/>
      <c r="H32" s="316"/>
      <c r="I32" s="312"/>
    </row>
    <row r="33" spans="1:10" ht="15">
      <c r="A33" s="306" t="s">
        <v>245</v>
      </c>
      <c r="B33" s="315"/>
      <c r="C33" s="316">
        <v>1311</v>
      </c>
      <c r="D33" s="315"/>
      <c r="E33" s="316">
        <v>6</v>
      </c>
      <c r="F33" s="309"/>
      <c r="G33" s="301"/>
      <c r="H33" s="316"/>
      <c r="I33" s="312"/>
    </row>
    <row r="34" spans="1:10" ht="15" hidden="1">
      <c r="A34" s="306" t="s">
        <v>31</v>
      </c>
      <c r="B34" s="315"/>
      <c r="C34" s="316">
        <v>0</v>
      </c>
      <c r="D34" s="315"/>
      <c r="E34" s="316">
        <v>0</v>
      </c>
      <c r="F34" s="309"/>
      <c r="G34" s="301"/>
      <c r="H34" s="316"/>
      <c r="I34" s="312"/>
    </row>
    <row r="35" spans="1:10" ht="30" hidden="1">
      <c r="A35" s="306" t="s">
        <v>36</v>
      </c>
      <c r="B35" s="315"/>
      <c r="C35" s="316">
        <v>0</v>
      </c>
      <c r="D35" s="315"/>
      <c r="E35" s="316">
        <v>0</v>
      </c>
      <c r="F35" s="309"/>
      <c r="G35" s="301"/>
      <c r="H35" s="316"/>
      <c r="I35" s="312"/>
    </row>
    <row r="36" spans="1:10" ht="30">
      <c r="A36" s="306" t="s">
        <v>246</v>
      </c>
      <c r="B36" s="315"/>
      <c r="C36" s="316">
        <v>1366</v>
      </c>
      <c r="D36" s="315"/>
      <c r="E36" s="316">
        <v>0</v>
      </c>
      <c r="F36" s="309"/>
      <c r="G36" s="301"/>
      <c r="H36" s="316"/>
      <c r="I36" s="312"/>
    </row>
    <row r="37" spans="1:10" ht="15">
      <c r="A37" s="317" t="s">
        <v>183</v>
      </c>
      <c r="B37" s="303"/>
      <c r="C37" s="304">
        <v>-120</v>
      </c>
      <c r="D37" s="299"/>
      <c r="E37" s="304">
        <v>-51</v>
      </c>
      <c r="F37" s="309"/>
      <c r="G37" s="301"/>
      <c r="H37" s="304"/>
      <c r="I37" s="312"/>
    </row>
    <row r="38" spans="1:10" ht="15">
      <c r="A38" s="307" t="s">
        <v>184</v>
      </c>
      <c r="B38" s="303"/>
      <c r="C38" s="304">
        <v>0</v>
      </c>
      <c r="D38" s="299"/>
      <c r="E38" s="304">
        <v>1534</v>
      </c>
      <c r="F38" s="309"/>
      <c r="G38" s="301"/>
      <c r="H38" s="304"/>
      <c r="I38" s="312"/>
    </row>
    <row r="39" spans="1:10" ht="15">
      <c r="A39" s="317" t="s">
        <v>185</v>
      </c>
      <c r="B39" s="303"/>
      <c r="C39" s="318">
        <v>0</v>
      </c>
      <c r="D39" s="299"/>
      <c r="E39" s="318">
        <v>-54</v>
      </c>
      <c r="F39" s="309"/>
      <c r="G39" s="301"/>
      <c r="H39" s="318"/>
      <c r="I39" s="312"/>
    </row>
    <row r="40" spans="1:10" ht="15" hidden="1">
      <c r="A40" s="306" t="s">
        <v>23</v>
      </c>
      <c r="B40" s="303"/>
      <c r="C40" s="318">
        <v>0</v>
      </c>
      <c r="D40" s="299"/>
      <c r="E40" s="318">
        <v>0</v>
      </c>
      <c r="F40" s="309"/>
      <c r="G40" s="301"/>
      <c r="H40" s="318"/>
      <c r="I40" s="312"/>
    </row>
    <row r="41" spans="1:10" ht="15">
      <c r="A41" s="307" t="s">
        <v>186</v>
      </c>
      <c r="B41" s="303"/>
      <c r="C41" s="318">
        <v>20</v>
      </c>
      <c r="D41" s="299"/>
      <c r="E41" s="318">
        <v>0</v>
      </c>
      <c r="F41" s="309"/>
      <c r="G41" s="301"/>
      <c r="H41" s="318"/>
      <c r="I41" s="312"/>
    </row>
    <row r="42" spans="1:10" ht="15">
      <c r="A42" s="302" t="s">
        <v>187</v>
      </c>
      <c r="B42" s="303"/>
      <c r="C42" s="304">
        <v>273</v>
      </c>
      <c r="D42" s="299"/>
      <c r="E42" s="304">
        <v>207</v>
      </c>
      <c r="F42" s="309"/>
      <c r="G42" s="301"/>
      <c r="H42" s="304"/>
      <c r="I42" s="312"/>
    </row>
    <row r="43" spans="1:10" ht="15" hidden="1">
      <c r="A43" s="306" t="s">
        <v>21</v>
      </c>
      <c r="B43" s="303"/>
      <c r="C43" s="304">
        <v>0</v>
      </c>
      <c r="D43" s="299"/>
      <c r="E43" s="304">
        <v>0</v>
      </c>
      <c r="F43" s="309"/>
      <c r="G43" s="301"/>
      <c r="H43" s="304"/>
    </row>
    <row r="44" spans="1:10" ht="15">
      <c r="A44" s="319" t="s">
        <v>188</v>
      </c>
      <c r="B44" s="320"/>
      <c r="C44" s="308">
        <f>SUM(C21:C43)</f>
        <v>-5087</v>
      </c>
      <c r="D44" s="299"/>
      <c r="E44" s="308">
        <f>SUM(E21:E43)</f>
        <v>-3674</v>
      </c>
      <c r="F44" s="321"/>
      <c r="H44" s="310"/>
      <c r="I44" s="301"/>
      <c r="J44" s="301"/>
    </row>
    <row r="45" spans="1:10" ht="15">
      <c r="A45" s="306"/>
      <c r="B45" s="299"/>
      <c r="C45" s="300"/>
      <c r="D45" s="299"/>
      <c r="E45" s="300"/>
      <c r="F45" s="301"/>
      <c r="H45" s="300"/>
    </row>
    <row r="46" spans="1:10" ht="15">
      <c r="A46" s="322" t="s">
        <v>189</v>
      </c>
      <c r="B46" s="299"/>
      <c r="C46" s="323"/>
      <c r="D46" s="299"/>
      <c r="E46" s="323"/>
      <c r="F46" s="321"/>
      <c r="H46" s="323"/>
    </row>
    <row r="47" spans="1:10" ht="30">
      <c r="A47" s="307" t="s">
        <v>190</v>
      </c>
      <c r="B47" s="303"/>
      <c r="C47" s="304">
        <v>2366</v>
      </c>
      <c r="D47" s="299"/>
      <c r="E47" s="304">
        <v>31300</v>
      </c>
      <c r="F47" s="309"/>
      <c r="G47" s="301"/>
      <c r="H47" s="304"/>
      <c r="I47" s="312"/>
    </row>
    <row r="48" spans="1:10" ht="30">
      <c r="A48" s="307" t="s">
        <v>191</v>
      </c>
      <c r="B48" s="303"/>
      <c r="C48" s="304">
        <v>-19112</v>
      </c>
      <c r="D48" s="299"/>
      <c r="E48" s="304">
        <v>-3432</v>
      </c>
      <c r="F48" s="309"/>
      <c r="G48" s="301"/>
      <c r="H48" s="304"/>
      <c r="I48" s="312"/>
    </row>
    <row r="49" spans="1:11" ht="15">
      <c r="A49" s="307" t="s">
        <v>192</v>
      </c>
      <c r="B49" s="303"/>
      <c r="C49" s="304">
        <v>5335</v>
      </c>
      <c r="D49" s="299"/>
      <c r="E49" s="304">
        <v>4953</v>
      </c>
      <c r="F49" s="309"/>
      <c r="G49" s="301"/>
      <c r="H49" s="304"/>
      <c r="I49" s="312"/>
    </row>
    <row r="50" spans="1:11" ht="15">
      <c r="A50" s="307" t="s">
        <v>193</v>
      </c>
      <c r="B50" s="303"/>
      <c r="C50" s="304">
        <v>-3561</v>
      </c>
      <c r="D50" s="299"/>
      <c r="E50" s="304">
        <v>-2125</v>
      </c>
      <c r="F50" s="309"/>
      <c r="G50" s="301"/>
      <c r="H50" s="304"/>
      <c r="I50" s="312"/>
    </row>
    <row r="51" spans="1:11" ht="15" hidden="1">
      <c r="A51" s="324" t="s">
        <v>38</v>
      </c>
      <c r="B51" s="303"/>
      <c r="C51" s="304">
        <v>0</v>
      </c>
      <c r="D51" s="299"/>
      <c r="E51" s="304">
        <v>0</v>
      </c>
      <c r="F51" s="309"/>
      <c r="G51" s="301"/>
      <c r="H51" s="304"/>
      <c r="I51" s="312"/>
    </row>
    <row r="52" spans="1:11" ht="15" hidden="1">
      <c r="A52" s="306" t="s">
        <v>9</v>
      </c>
      <c r="B52" s="299"/>
      <c r="C52" s="304">
        <v>0</v>
      </c>
      <c r="D52" s="299"/>
      <c r="E52" s="304">
        <v>0</v>
      </c>
      <c r="F52" s="309"/>
      <c r="G52" s="301"/>
      <c r="H52" s="304"/>
      <c r="I52" s="312"/>
    </row>
    <row r="53" spans="1:11" ht="15" hidden="1">
      <c r="A53" s="325" t="s">
        <v>8</v>
      </c>
      <c r="B53" s="303"/>
      <c r="C53" s="304">
        <v>0</v>
      </c>
      <c r="D53" s="299"/>
      <c r="E53" s="304">
        <v>0</v>
      </c>
      <c r="F53" s="309"/>
      <c r="G53" s="301"/>
      <c r="H53" s="304"/>
      <c r="I53" s="312"/>
    </row>
    <row r="54" spans="1:11" ht="15">
      <c r="A54" s="326" t="s">
        <v>194</v>
      </c>
      <c r="B54" s="303"/>
      <c r="C54" s="316">
        <v>-523</v>
      </c>
      <c r="D54" s="299"/>
      <c r="E54" s="316">
        <v>-750</v>
      </c>
      <c r="F54" s="309"/>
      <c r="G54" s="301"/>
      <c r="H54" s="316"/>
      <c r="I54" s="312"/>
    </row>
    <row r="55" spans="1:11">
      <c r="A55" s="290" t="s">
        <v>195</v>
      </c>
      <c r="B55" s="303"/>
      <c r="C55" s="316">
        <v>0</v>
      </c>
      <c r="D55" s="299"/>
      <c r="E55" s="316">
        <v>1307</v>
      </c>
      <c r="F55" s="309"/>
      <c r="G55" s="301"/>
      <c r="H55" s="316"/>
      <c r="I55" s="312"/>
    </row>
    <row r="56" spans="1:11" s="305" customFormat="1" ht="15">
      <c r="A56" s="306" t="s">
        <v>196</v>
      </c>
      <c r="B56" s="303"/>
      <c r="C56" s="304">
        <v>-4253</v>
      </c>
      <c r="D56" s="299"/>
      <c r="E56" s="304">
        <v>-3740</v>
      </c>
      <c r="F56" s="309"/>
      <c r="G56" s="301"/>
      <c r="H56" s="304"/>
      <c r="I56" s="312"/>
    </row>
    <row r="57" spans="1:11" s="305" customFormat="1" ht="15" hidden="1">
      <c r="A57" s="306" t="s">
        <v>1</v>
      </c>
      <c r="B57" s="303"/>
      <c r="C57" s="304">
        <v>0</v>
      </c>
      <c r="D57" s="299"/>
      <c r="E57" s="304">
        <v>0</v>
      </c>
      <c r="F57" s="309"/>
      <c r="G57" s="301"/>
      <c r="H57" s="304"/>
      <c r="I57" s="312"/>
    </row>
    <row r="58" spans="1:11" s="305" customFormat="1" ht="17.100000000000001" customHeight="1">
      <c r="A58" s="306" t="s">
        <v>247</v>
      </c>
      <c r="B58" s="303"/>
      <c r="C58" s="304">
        <v>5087</v>
      </c>
      <c r="D58" s="299"/>
      <c r="E58" s="304">
        <v>0</v>
      </c>
      <c r="F58" s="309"/>
      <c r="G58" s="301"/>
      <c r="H58" s="304"/>
      <c r="I58" s="312"/>
    </row>
    <row r="59" spans="1:11" ht="15">
      <c r="A59" s="327" t="s">
        <v>197</v>
      </c>
      <c r="B59" s="303"/>
      <c r="C59" s="304">
        <v>-15893</v>
      </c>
      <c r="D59" s="299"/>
      <c r="E59" s="304">
        <v>-20</v>
      </c>
      <c r="F59" s="309"/>
      <c r="G59" s="301"/>
      <c r="H59" s="304"/>
      <c r="I59" s="312"/>
    </row>
    <row r="60" spans="1:11" ht="15" hidden="1">
      <c r="A60" s="294" t="s">
        <v>16</v>
      </c>
      <c r="B60" s="303"/>
      <c r="C60" s="304">
        <v>0</v>
      </c>
      <c r="D60" s="299"/>
      <c r="E60" s="304">
        <v>0</v>
      </c>
      <c r="F60" s="309"/>
      <c r="G60" s="301"/>
      <c r="H60" s="304"/>
      <c r="I60" s="312"/>
    </row>
    <row r="61" spans="1:11" ht="15">
      <c r="A61" s="294" t="s">
        <v>198</v>
      </c>
      <c r="B61" s="303"/>
      <c r="C61" s="304">
        <v>3654</v>
      </c>
      <c r="D61" s="299"/>
      <c r="E61" s="304">
        <v>0</v>
      </c>
      <c r="F61" s="309"/>
      <c r="G61" s="301"/>
      <c r="H61" s="304"/>
      <c r="I61" s="312"/>
    </row>
    <row r="62" spans="1:11" ht="15">
      <c r="A62" s="319" t="s">
        <v>199</v>
      </c>
      <c r="B62" s="299"/>
      <c r="C62" s="308">
        <f>SUM(C47:C61)</f>
        <v>-26900</v>
      </c>
      <c r="D62" s="299"/>
      <c r="E62" s="308">
        <f>SUM(E47:E61)</f>
        <v>27493</v>
      </c>
      <c r="F62" s="328"/>
      <c r="H62" s="310"/>
      <c r="I62" s="301"/>
      <c r="J62" s="301"/>
      <c r="K62" s="301"/>
    </row>
    <row r="63" spans="1:11" ht="15">
      <c r="A63" s="329"/>
      <c r="B63" s="299"/>
      <c r="C63" s="330"/>
      <c r="D63" s="299"/>
      <c r="E63" s="330"/>
      <c r="F63" s="328"/>
      <c r="H63" s="330"/>
      <c r="I63" s="301"/>
      <c r="K63" s="301"/>
    </row>
    <row r="64" spans="1:11" s="305" customFormat="1" ht="15">
      <c r="A64" s="331" t="s">
        <v>200</v>
      </c>
      <c r="B64" s="299"/>
      <c r="C64" s="332">
        <f>C18+C44+C62</f>
        <v>-14504</v>
      </c>
      <c r="D64" s="299"/>
      <c r="E64" s="332">
        <f>E18+E44+E62</f>
        <v>8426</v>
      </c>
      <c r="F64" s="328"/>
      <c r="G64" s="321"/>
      <c r="H64" s="310"/>
      <c r="I64" s="301"/>
      <c r="J64" s="301"/>
      <c r="K64" s="301"/>
    </row>
    <row r="65" spans="1:11" s="305" customFormat="1" ht="15">
      <c r="A65" s="294"/>
      <c r="B65" s="299"/>
      <c r="C65" s="300"/>
      <c r="D65" s="299"/>
      <c r="E65" s="300"/>
      <c r="F65" s="328"/>
      <c r="H65" s="300"/>
      <c r="I65" s="301"/>
      <c r="K65" s="301"/>
    </row>
    <row r="66" spans="1:11" ht="15">
      <c r="A66" s="333" t="s">
        <v>201</v>
      </c>
      <c r="B66" s="299"/>
      <c r="C66" s="304">
        <v>36645</v>
      </c>
      <c r="D66" s="299"/>
      <c r="E66" s="304">
        <v>18217</v>
      </c>
      <c r="F66" s="328"/>
      <c r="H66" s="304"/>
      <c r="I66" s="301"/>
      <c r="J66" s="301"/>
      <c r="K66" s="301"/>
    </row>
    <row r="67" spans="1:11" ht="15">
      <c r="A67" s="294"/>
      <c r="B67" s="299"/>
      <c r="C67" s="334"/>
      <c r="D67" s="299"/>
      <c r="E67" s="334"/>
      <c r="F67" s="328"/>
      <c r="H67" s="334"/>
      <c r="I67" s="301"/>
      <c r="K67" s="301"/>
    </row>
    <row r="68" spans="1:11" thickBot="1">
      <c r="A68" s="335" t="s">
        <v>202</v>
      </c>
      <c r="B68" s="336">
        <v>27</v>
      </c>
      <c r="C68" s="337">
        <f>C66+C64</f>
        <v>22141</v>
      </c>
      <c r="D68" s="299"/>
      <c r="E68" s="337">
        <f>E66+E64</f>
        <v>26643</v>
      </c>
      <c r="F68" s="328"/>
      <c r="H68" s="310"/>
      <c r="I68" s="301"/>
      <c r="J68" s="301"/>
      <c r="K68" s="301"/>
    </row>
    <row r="69" spans="1:11" ht="16.5" thickTop="1">
      <c r="A69" s="338"/>
      <c r="B69" s="299"/>
      <c r="C69" s="339"/>
      <c r="D69" s="299"/>
      <c r="E69" s="339"/>
      <c r="H69" s="339"/>
    </row>
    <row r="70" spans="1:11" ht="15" customHeight="1">
      <c r="A70" s="355" t="str">
        <f>SFP!A70</f>
        <v>The accompanying notes on pages 5 to 151 form an integral part of the consolidated financial statements.</v>
      </c>
      <c r="B70" s="355"/>
      <c r="C70" s="355"/>
      <c r="D70" s="355"/>
      <c r="E70" s="299"/>
      <c r="H70" s="299"/>
    </row>
    <row r="71" spans="1:11" ht="15">
      <c r="A71" s="341"/>
      <c r="B71" s="299"/>
      <c r="C71" s="303"/>
      <c r="D71" s="299"/>
      <c r="E71" s="299"/>
      <c r="H71" s="299"/>
    </row>
    <row r="72" spans="1:11" ht="15">
      <c r="A72" s="341"/>
      <c r="B72" s="299"/>
      <c r="C72" s="303"/>
      <c r="D72" s="299"/>
      <c r="E72" s="303"/>
      <c r="H72" s="303"/>
    </row>
    <row r="73" spans="1:11" ht="15">
      <c r="A73" s="211" t="s">
        <v>117</v>
      </c>
      <c r="B73" s="299"/>
      <c r="C73" s="299"/>
      <c r="D73" s="299"/>
      <c r="E73" s="299"/>
      <c r="H73" s="299"/>
    </row>
    <row r="74" spans="1:11" ht="15">
      <c r="A74" s="212" t="s">
        <v>55</v>
      </c>
      <c r="B74" s="299"/>
      <c r="C74" s="299"/>
      <c r="D74" s="299"/>
      <c r="E74" s="299"/>
      <c r="H74" s="299"/>
    </row>
    <row r="75" spans="1:11" ht="15">
      <c r="A75" s="342"/>
      <c r="B75" s="299"/>
      <c r="C75" s="299"/>
      <c r="D75" s="299"/>
      <c r="E75" s="299"/>
      <c r="H75" s="299"/>
    </row>
    <row r="76" spans="1:11" ht="15">
      <c r="A76" s="343"/>
      <c r="B76" s="299"/>
      <c r="C76" s="299"/>
      <c r="D76" s="299"/>
      <c r="E76" s="299"/>
      <c r="H76" s="299"/>
    </row>
    <row r="77" spans="1:11" ht="15">
      <c r="A77" s="32" t="s">
        <v>62</v>
      </c>
      <c r="B77" s="344"/>
      <c r="C77" s="344"/>
      <c r="D77" s="344"/>
      <c r="E77" s="344"/>
      <c r="F77" s="345"/>
      <c r="H77" s="344"/>
    </row>
    <row r="78" spans="1:11" ht="15">
      <c r="A78" s="52" t="s">
        <v>63</v>
      </c>
    </row>
    <row r="79" spans="1:11" ht="15">
      <c r="A79" s="54"/>
    </row>
  </sheetData>
  <mergeCells count="1">
    <mergeCell ref="A70:D70"/>
  </mergeCells>
  <pageMargins left="0.70866141732283472" right="0.70866141732283472" top="0.35433070866141736" bottom="0.43307086614173229" header="0.27559055118110237" footer="0.31496062992125984"/>
  <pageSetup paperSize="9" scale="75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06"/>
  <sheetViews>
    <sheetView view="pageBreakPreview" zoomScale="80" zoomScaleNormal="55" zoomScaleSheetLayoutView="8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13" sqref="A13"/>
    </sheetView>
  </sheetViews>
  <sheetFormatPr defaultColWidth="9.28515625" defaultRowHeight="16.5"/>
  <cols>
    <col min="1" max="1" width="88.7109375" style="80" customWidth="1"/>
    <col min="2" max="2" width="12.28515625" style="65" bestFit="1" customWidth="1"/>
    <col min="3" max="3" width="13.7109375" style="65" customWidth="1"/>
    <col min="4" max="4" width="1" style="65" customWidth="1"/>
    <col min="5" max="5" width="13.42578125" style="65" customWidth="1"/>
    <col min="6" max="6" width="0.7109375" style="65" customWidth="1"/>
    <col min="7" max="7" width="13.42578125" style="65" customWidth="1"/>
    <col min="8" max="8" width="1" style="65" customWidth="1"/>
    <col min="9" max="9" width="15.7109375" style="65" customWidth="1"/>
    <col min="10" max="10" width="1" style="65" customWidth="1"/>
    <col min="11" max="11" width="17.42578125" style="65" customWidth="1"/>
    <col min="12" max="12" width="0.42578125" style="65" customWidth="1"/>
    <col min="13" max="13" width="20.28515625" style="65" customWidth="1"/>
    <col min="14" max="14" width="1.28515625" style="65" customWidth="1"/>
    <col min="15" max="15" width="19.7109375" style="65" customWidth="1"/>
    <col min="16" max="16" width="1.28515625" style="65" customWidth="1"/>
    <col min="17" max="17" width="19.7109375" style="65" customWidth="1"/>
    <col min="18" max="18" width="1.42578125" style="65" customWidth="1"/>
    <col min="19" max="19" width="13.7109375" style="65" customWidth="1"/>
    <col min="20" max="20" width="2.42578125" style="65" customWidth="1"/>
    <col min="21" max="21" width="20.42578125" style="83" customWidth="1"/>
    <col min="22" max="22" width="1.42578125" style="65" customWidth="1"/>
    <col min="23" max="23" width="18.7109375" style="65" customWidth="1"/>
    <col min="24" max="24" width="11.7109375" style="40" bestFit="1" customWidth="1"/>
    <col min="25" max="25" width="10.7109375" style="40" customWidth="1"/>
    <col min="26" max="26" width="11.28515625" style="40" bestFit="1" customWidth="1"/>
    <col min="27" max="27" width="9.85546875" style="40" bestFit="1" customWidth="1"/>
    <col min="28" max="16384" width="9.28515625" style="40"/>
  </cols>
  <sheetData>
    <row r="1" spans="1:27" ht="18" customHeight="1">
      <c r="A1" s="66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81"/>
      <c r="U1" s="82"/>
      <c r="V1" s="81"/>
      <c r="W1" s="81"/>
      <c r="Z1" s="40">
        <v>1.95583</v>
      </c>
    </row>
    <row r="2" spans="1:27" ht="18" customHeight="1">
      <c r="A2" s="356" t="s">
        <v>203</v>
      </c>
      <c r="B2" s="356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</row>
    <row r="3" spans="1:27" ht="18" customHeight="1">
      <c r="A3" s="37" t="s">
        <v>81</v>
      </c>
      <c r="B3" s="60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W3" s="85"/>
    </row>
    <row r="4" spans="1:27" ht="44.1" customHeight="1">
      <c r="A4" s="67"/>
      <c r="B4" s="86"/>
      <c r="C4" s="358" t="s">
        <v>215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86"/>
      <c r="U4" s="214" t="s">
        <v>213</v>
      </c>
      <c r="V4" s="86"/>
      <c r="W4" s="214" t="s">
        <v>214</v>
      </c>
    </row>
    <row r="5" spans="1:27" s="41" customFormat="1" ht="28.5" customHeight="1">
      <c r="A5" s="359"/>
      <c r="B5" s="213" t="s">
        <v>82</v>
      </c>
      <c r="C5" s="361" t="s">
        <v>204</v>
      </c>
      <c r="D5" s="120"/>
      <c r="E5" s="361" t="s">
        <v>205</v>
      </c>
      <c r="F5" s="120"/>
      <c r="G5" s="361" t="s">
        <v>206</v>
      </c>
      <c r="H5" s="120"/>
      <c r="I5" s="361" t="s">
        <v>207</v>
      </c>
      <c r="J5" s="129"/>
      <c r="K5" s="361" t="s">
        <v>208</v>
      </c>
      <c r="L5" s="129"/>
      <c r="M5" s="361" t="s">
        <v>209</v>
      </c>
      <c r="N5" s="120"/>
      <c r="O5" s="364" t="s">
        <v>210</v>
      </c>
      <c r="P5" s="145"/>
      <c r="Q5" s="361" t="s">
        <v>211</v>
      </c>
      <c r="R5" s="120"/>
      <c r="S5" s="361" t="s">
        <v>212</v>
      </c>
      <c r="T5" s="121"/>
      <c r="U5" s="122"/>
      <c r="V5" s="121"/>
      <c r="W5" s="121"/>
    </row>
    <row r="6" spans="1:27" s="42" customFormat="1" ht="53.1" customHeight="1">
      <c r="A6" s="360"/>
      <c r="B6" s="123"/>
      <c r="C6" s="361"/>
      <c r="D6" s="124"/>
      <c r="E6" s="362"/>
      <c r="F6" s="124"/>
      <c r="G6" s="362"/>
      <c r="H6" s="124"/>
      <c r="I6" s="362"/>
      <c r="J6" s="130"/>
      <c r="K6" s="363"/>
      <c r="L6" s="130"/>
      <c r="M6" s="363"/>
      <c r="N6" s="124"/>
      <c r="O6" s="364"/>
      <c r="P6" s="146"/>
      <c r="Q6" s="362"/>
      <c r="R6" s="124"/>
      <c r="S6" s="362"/>
      <c r="T6" s="123"/>
      <c r="U6" s="125"/>
      <c r="V6" s="126"/>
      <c r="W6" s="126"/>
    </row>
    <row r="7" spans="1:27" s="43" customFormat="1">
      <c r="A7" s="68"/>
      <c r="B7" s="61"/>
      <c r="C7" s="89" t="s">
        <v>50</v>
      </c>
      <c r="D7" s="89"/>
      <c r="E7" s="89" t="s">
        <v>50</v>
      </c>
      <c r="F7" s="89"/>
      <c r="G7" s="89" t="s">
        <v>50</v>
      </c>
      <c r="H7" s="89"/>
      <c r="I7" s="89" t="s">
        <v>50</v>
      </c>
      <c r="J7" s="89"/>
      <c r="K7" s="89" t="s">
        <v>50</v>
      </c>
      <c r="L7" s="89"/>
      <c r="M7" s="89" t="s">
        <v>50</v>
      </c>
      <c r="N7" s="89"/>
      <c r="O7" s="89" t="s">
        <v>50</v>
      </c>
      <c r="P7" s="89"/>
      <c r="Q7" s="89" t="s">
        <v>50</v>
      </c>
      <c r="R7" s="89"/>
      <c r="S7" s="89" t="s">
        <v>50</v>
      </c>
      <c r="T7" s="90"/>
      <c r="U7" s="89" t="s">
        <v>50</v>
      </c>
      <c r="V7" s="89"/>
      <c r="W7" s="89" t="s">
        <v>50</v>
      </c>
    </row>
    <row r="8" spans="1:27" s="42" customFormat="1" ht="12" customHeight="1">
      <c r="A8" s="76"/>
      <c r="B8" s="62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89"/>
      <c r="S8" s="89"/>
      <c r="T8" s="87"/>
      <c r="U8" s="88"/>
      <c r="V8" s="87"/>
      <c r="W8" s="87"/>
    </row>
    <row r="9" spans="1:27" s="44" customFormat="1" ht="3.75" customHeight="1">
      <c r="A9" s="69"/>
      <c r="B9" s="91"/>
      <c r="C9" s="92"/>
      <c r="D9" s="93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4"/>
      <c r="U9" s="95"/>
      <c r="V9" s="91"/>
      <c r="W9" s="96"/>
    </row>
    <row r="10" spans="1:27" s="44" customFormat="1" ht="17.25" thickBot="1">
      <c r="A10" s="70" t="s">
        <v>216</v>
      </c>
      <c r="B10" s="86">
        <f>+SFP!C39</f>
        <v>28</v>
      </c>
      <c r="C10" s="103">
        <v>91572</v>
      </c>
      <c r="D10" s="97"/>
      <c r="E10" s="103">
        <v>-27384</v>
      </c>
      <c r="F10" s="97"/>
      <c r="G10" s="103">
        <v>111885</v>
      </c>
      <c r="H10" s="97"/>
      <c r="I10" s="103">
        <v>13988</v>
      </c>
      <c r="J10" s="98"/>
      <c r="K10" s="103">
        <v>-47</v>
      </c>
      <c r="L10" s="98"/>
      <c r="M10" s="103">
        <v>-931</v>
      </c>
      <c r="N10" s="97"/>
      <c r="O10" s="103">
        <v>133</v>
      </c>
      <c r="P10" s="97"/>
      <c r="Q10" s="103">
        <v>229075</v>
      </c>
      <c r="R10" s="103" t="e">
        <v>#REF!</v>
      </c>
      <c r="S10" s="103">
        <f>C10+E10+G10+I10+K10+M10+O10+Q10</f>
        <v>418291</v>
      </c>
      <c r="T10" s="103"/>
      <c r="U10" s="103">
        <v>12781</v>
      </c>
      <c r="V10" s="103"/>
      <c r="W10" s="103">
        <f>S10+U10</f>
        <v>431072</v>
      </c>
      <c r="X10" s="46"/>
      <c r="Z10" s="183"/>
      <c r="AA10" s="183"/>
    </row>
    <row r="11" spans="1:27" s="44" customFormat="1" ht="7.5" customHeight="1" thickTop="1">
      <c r="A11" s="70"/>
      <c r="B11" s="86"/>
      <c r="C11" s="98"/>
      <c r="D11" s="97"/>
      <c r="E11" s="98"/>
      <c r="F11" s="97"/>
      <c r="G11" s="98"/>
      <c r="H11" s="97"/>
      <c r="I11" s="98"/>
      <c r="J11" s="98"/>
      <c r="K11" s="98"/>
      <c r="L11" s="98"/>
      <c r="M11" s="98"/>
      <c r="N11" s="97"/>
      <c r="O11" s="98"/>
      <c r="P11" s="97"/>
      <c r="Q11" s="98"/>
      <c r="R11" s="98"/>
      <c r="S11" s="98"/>
      <c r="T11" s="98"/>
      <c r="U11" s="98"/>
      <c r="V11" s="98"/>
      <c r="W11" s="98"/>
      <c r="X11" s="46"/>
      <c r="Z11" s="183"/>
      <c r="AA11" s="183"/>
    </row>
    <row r="12" spans="1:27" s="44" customFormat="1" ht="17.25">
      <c r="A12" s="72" t="s">
        <v>234</v>
      </c>
      <c r="B12" s="86"/>
      <c r="C12" s="98"/>
      <c r="D12" s="97"/>
      <c r="E12" s="97"/>
      <c r="F12" s="97"/>
      <c r="G12" s="98"/>
      <c r="H12" s="97"/>
      <c r="I12" s="98"/>
      <c r="J12" s="98"/>
      <c r="K12" s="98"/>
      <c r="L12" s="98"/>
      <c r="M12" s="98"/>
      <c r="N12" s="97"/>
      <c r="O12" s="97"/>
      <c r="P12" s="97"/>
      <c r="Q12" s="98"/>
      <c r="R12" s="97"/>
      <c r="S12" s="98"/>
      <c r="T12" s="99"/>
      <c r="U12" s="99"/>
      <c r="V12" s="100"/>
      <c r="W12" s="104"/>
      <c r="Z12" s="183"/>
      <c r="AA12" s="183"/>
    </row>
    <row r="13" spans="1:27" s="44" customFormat="1">
      <c r="A13" s="73" t="s">
        <v>226</v>
      </c>
      <c r="B13" s="86"/>
      <c r="C13" s="97">
        <v>316</v>
      </c>
      <c r="D13" s="97"/>
      <c r="E13" s="97">
        <v>0</v>
      </c>
      <c r="F13" s="97"/>
      <c r="G13" s="97">
        <v>1058</v>
      </c>
      <c r="H13" s="97"/>
      <c r="I13" s="98">
        <v>0</v>
      </c>
      <c r="J13" s="98"/>
      <c r="K13" s="98">
        <v>0</v>
      </c>
      <c r="L13" s="98"/>
      <c r="M13" s="98">
        <v>0</v>
      </c>
      <c r="N13" s="97"/>
      <c r="O13" s="97">
        <v>-117</v>
      </c>
      <c r="P13" s="97"/>
      <c r="Q13" s="98">
        <v>0</v>
      </c>
      <c r="R13" s="97"/>
      <c r="S13" s="97">
        <f>SUM(C13:R13)</f>
        <v>1257</v>
      </c>
      <c r="T13" s="99"/>
      <c r="U13" s="99">
        <v>0</v>
      </c>
      <c r="V13" s="100"/>
      <c r="W13" s="105">
        <f>S13+U13</f>
        <v>1257</v>
      </c>
      <c r="Z13" s="183"/>
      <c r="AA13" s="183"/>
    </row>
    <row r="14" spans="1:27" s="44" customFormat="1" ht="8.4499999999999993" customHeight="1">
      <c r="A14" s="71"/>
      <c r="B14" s="86"/>
      <c r="C14" s="97"/>
      <c r="D14" s="97"/>
      <c r="E14" s="97"/>
      <c r="F14" s="97"/>
      <c r="G14" s="98"/>
      <c r="H14" s="97"/>
      <c r="I14" s="98"/>
      <c r="J14" s="98"/>
      <c r="K14" s="98"/>
      <c r="L14" s="98"/>
      <c r="M14" s="98"/>
      <c r="N14" s="97"/>
      <c r="O14" s="97"/>
      <c r="P14" s="97"/>
      <c r="Q14" s="98"/>
      <c r="R14" s="97"/>
      <c r="S14" s="98"/>
      <c r="T14" s="99"/>
      <c r="U14" s="99"/>
      <c r="V14" s="100"/>
      <c r="W14" s="104"/>
      <c r="Z14" s="183"/>
      <c r="AA14" s="183"/>
    </row>
    <row r="15" spans="1:27" s="44" customFormat="1" ht="18" hidden="1" customHeight="1">
      <c r="A15" s="75" t="s">
        <v>27</v>
      </c>
      <c r="B15" s="86"/>
      <c r="C15" s="167">
        <f>C16+C17</f>
        <v>0</v>
      </c>
      <c r="D15" s="97"/>
      <c r="E15" s="166">
        <f>E16+E17</f>
        <v>0</v>
      </c>
      <c r="F15" s="97"/>
      <c r="G15" s="167">
        <f>G16+G17</f>
        <v>0</v>
      </c>
      <c r="H15" s="97"/>
      <c r="I15" s="167">
        <f>I16+I17</f>
        <v>0</v>
      </c>
      <c r="J15" s="98"/>
      <c r="K15" s="167">
        <f>K16+K17</f>
        <v>0</v>
      </c>
      <c r="L15" s="98"/>
      <c r="M15" s="167">
        <f>M16+M17</f>
        <v>0</v>
      </c>
      <c r="N15" s="97"/>
      <c r="O15" s="167">
        <f>O16+O17</f>
        <v>0</v>
      </c>
      <c r="P15" s="97"/>
      <c r="Q15" s="166">
        <f>Q16+Q17</f>
        <v>0</v>
      </c>
      <c r="R15" s="97"/>
      <c r="S15" s="166">
        <f>SUM(C15:R15)</f>
        <v>0</v>
      </c>
      <c r="T15" s="99"/>
      <c r="U15" s="168">
        <v>0</v>
      </c>
      <c r="V15" s="100"/>
      <c r="W15" s="107">
        <f>S15+U15</f>
        <v>0</v>
      </c>
      <c r="Z15" s="183"/>
      <c r="AA15" s="183"/>
    </row>
    <row r="16" spans="1:27" s="44" customFormat="1" ht="18" hidden="1" customHeight="1">
      <c r="A16" s="75" t="s">
        <v>28</v>
      </c>
      <c r="B16" s="86"/>
      <c r="C16" s="97">
        <v>0</v>
      </c>
      <c r="D16" s="97"/>
      <c r="E16" s="102">
        <v>0</v>
      </c>
      <c r="F16" s="97"/>
      <c r="G16" s="98">
        <v>0</v>
      </c>
      <c r="H16" s="97"/>
      <c r="I16" s="98">
        <v>0</v>
      </c>
      <c r="J16" s="98"/>
      <c r="K16" s="98">
        <v>0</v>
      </c>
      <c r="L16" s="98"/>
      <c r="M16" s="98">
        <v>0</v>
      </c>
      <c r="N16" s="97"/>
      <c r="O16" s="97">
        <v>0</v>
      </c>
      <c r="P16" s="97"/>
      <c r="Q16" s="97">
        <v>0</v>
      </c>
      <c r="R16" s="97"/>
      <c r="S16" s="97">
        <f>SUM(C16:R16)</f>
        <v>0</v>
      </c>
      <c r="T16" s="99"/>
      <c r="U16" s="99">
        <v>0</v>
      </c>
      <c r="V16" s="100"/>
      <c r="W16" s="105">
        <f>S16+U16</f>
        <v>0</v>
      </c>
      <c r="Z16" s="183"/>
      <c r="AA16" s="183"/>
    </row>
    <row r="17" spans="1:27" s="44" customFormat="1" ht="18" hidden="1" customHeight="1">
      <c r="A17" s="75" t="s">
        <v>29</v>
      </c>
      <c r="B17" s="86"/>
      <c r="C17" s="97">
        <v>0</v>
      </c>
      <c r="D17" s="97"/>
      <c r="E17" s="102">
        <v>0</v>
      </c>
      <c r="F17" s="97"/>
      <c r="G17" s="98">
        <v>0</v>
      </c>
      <c r="H17" s="97"/>
      <c r="I17" s="98">
        <v>0</v>
      </c>
      <c r="J17" s="98"/>
      <c r="K17" s="98">
        <v>0</v>
      </c>
      <c r="L17" s="98"/>
      <c r="M17" s="98">
        <v>0</v>
      </c>
      <c r="N17" s="97"/>
      <c r="O17" s="97">
        <v>0</v>
      </c>
      <c r="P17" s="97"/>
      <c r="Q17" s="98">
        <v>0</v>
      </c>
      <c r="R17" s="97"/>
      <c r="S17" s="97">
        <f>SUM(C17:R17)</f>
        <v>0</v>
      </c>
      <c r="T17" s="99"/>
      <c r="U17" s="99"/>
      <c r="V17" s="100"/>
      <c r="W17" s="105">
        <f>S17+U17</f>
        <v>0</v>
      </c>
      <c r="Z17" s="183"/>
      <c r="AA17" s="183"/>
    </row>
    <row r="18" spans="1:27" s="44" customFormat="1" ht="8.4499999999999993" hidden="1" customHeight="1">
      <c r="A18" s="71"/>
      <c r="B18" s="86"/>
      <c r="C18" s="97"/>
      <c r="D18" s="97"/>
      <c r="E18" s="97"/>
      <c r="F18" s="97"/>
      <c r="G18" s="98"/>
      <c r="H18" s="97"/>
      <c r="I18" s="98"/>
      <c r="J18" s="98"/>
      <c r="K18" s="98"/>
      <c r="L18" s="98"/>
      <c r="M18" s="98"/>
      <c r="N18" s="97"/>
      <c r="O18" s="97"/>
      <c r="P18" s="97"/>
      <c r="Q18" s="98"/>
      <c r="R18" s="97"/>
      <c r="S18" s="98"/>
      <c r="T18" s="99"/>
      <c r="U18" s="99"/>
      <c r="V18" s="100"/>
      <c r="W18" s="104"/>
      <c r="Z18" s="183"/>
      <c r="AA18" s="183"/>
    </row>
    <row r="19" spans="1:27" s="44" customFormat="1" hidden="1">
      <c r="A19" s="73" t="s">
        <v>33</v>
      </c>
      <c r="B19" s="86"/>
      <c r="C19" s="98">
        <v>0</v>
      </c>
      <c r="D19" s="97"/>
      <c r="E19" s="97">
        <v>0</v>
      </c>
      <c r="F19" s="97"/>
      <c r="G19" s="98">
        <v>0</v>
      </c>
      <c r="H19" s="97"/>
      <c r="I19" s="97">
        <v>0</v>
      </c>
      <c r="J19" s="98"/>
      <c r="K19" s="98">
        <v>0</v>
      </c>
      <c r="L19" s="98"/>
      <c r="M19" s="98">
        <v>0</v>
      </c>
      <c r="N19" s="97"/>
      <c r="O19" s="97">
        <v>0</v>
      </c>
      <c r="P19" s="97"/>
      <c r="Q19" s="97">
        <v>0</v>
      </c>
      <c r="R19" s="97"/>
      <c r="S19" s="97">
        <f>SUM(C19:R19)</f>
        <v>0</v>
      </c>
      <c r="T19" s="99"/>
      <c r="U19" s="169">
        <v>0</v>
      </c>
      <c r="V19" s="100"/>
      <c r="W19" s="104">
        <f>SUM(S19:V19)</f>
        <v>0</v>
      </c>
      <c r="Z19" s="183"/>
      <c r="AA19" s="183"/>
    </row>
    <row r="20" spans="1:27" s="44" customFormat="1" ht="8.4499999999999993" hidden="1" customHeight="1">
      <c r="A20" s="72"/>
      <c r="B20" s="86"/>
      <c r="C20" s="98"/>
      <c r="D20" s="97"/>
      <c r="E20" s="97"/>
      <c r="F20" s="97"/>
      <c r="G20" s="98"/>
      <c r="H20" s="97"/>
      <c r="I20" s="98"/>
      <c r="J20" s="98"/>
      <c r="K20" s="98"/>
      <c r="L20" s="98"/>
      <c r="M20" s="98"/>
      <c r="N20" s="97"/>
      <c r="O20" s="97"/>
      <c r="P20" s="97"/>
      <c r="Q20" s="98"/>
      <c r="R20" s="97"/>
      <c r="S20" s="98"/>
      <c r="T20" s="99"/>
      <c r="U20" s="99"/>
      <c r="V20" s="100"/>
      <c r="W20" s="104"/>
      <c r="Z20" s="183"/>
      <c r="AA20" s="183"/>
    </row>
    <row r="21" spans="1:27" s="44" customFormat="1">
      <c r="A21" s="73" t="s">
        <v>229</v>
      </c>
      <c r="B21" s="86"/>
      <c r="C21" s="166">
        <f>C23+C24</f>
        <v>0</v>
      </c>
      <c r="D21" s="97"/>
      <c r="E21" s="166">
        <f>E23+E24</f>
        <v>0</v>
      </c>
      <c r="F21" s="97"/>
      <c r="G21" s="166">
        <f>G23+G24</f>
        <v>9</v>
      </c>
      <c r="H21" s="97"/>
      <c r="I21" s="166">
        <f>I23+I24</f>
        <v>0</v>
      </c>
      <c r="J21" s="98"/>
      <c r="K21" s="166">
        <f>K23+K24</f>
        <v>0</v>
      </c>
      <c r="L21" s="98"/>
      <c r="M21" s="166">
        <f>M23+M24</f>
        <v>0</v>
      </c>
      <c r="N21" s="97"/>
      <c r="O21" s="166">
        <f>O23+O24</f>
        <v>-16</v>
      </c>
      <c r="P21" s="97"/>
      <c r="Q21" s="166">
        <f>Q23+Q24</f>
        <v>0</v>
      </c>
      <c r="R21" s="97"/>
      <c r="S21" s="166">
        <f>C21+E21+G21+I21+K21+M21+O21+Q21</f>
        <v>-7</v>
      </c>
      <c r="T21" s="99"/>
      <c r="U21" s="166">
        <f>U23+U24</f>
        <v>0</v>
      </c>
      <c r="V21" s="100"/>
      <c r="W21" s="107">
        <f>S21+U21</f>
        <v>-7</v>
      </c>
      <c r="Z21" s="183"/>
      <c r="AA21" s="183"/>
    </row>
    <row r="22" spans="1:27" s="44" customFormat="1" hidden="1">
      <c r="A22" s="73" t="s">
        <v>22</v>
      </c>
      <c r="B22" s="86"/>
      <c r="C22" s="98"/>
      <c r="D22" s="97"/>
      <c r="E22" s="97"/>
      <c r="F22" s="97"/>
      <c r="G22" s="98"/>
      <c r="H22" s="97"/>
      <c r="I22" s="98"/>
      <c r="J22" s="98"/>
      <c r="K22" s="98"/>
      <c r="L22" s="98"/>
      <c r="M22" s="98"/>
      <c r="N22" s="97"/>
      <c r="O22" s="97"/>
      <c r="P22" s="97"/>
      <c r="Q22" s="98"/>
      <c r="R22" s="97"/>
      <c r="S22" s="98"/>
      <c r="T22" s="99"/>
      <c r="U22" s="99"/>
      <c r="V22" s="100"/>
      <c r="W22" s="104"/>
      <c r="Z22" s="183"/>
      <c r="AA22" s="183"/>
    </row>
    <row r="23" spans="1:27" s="44" customFormat="1">
      <c r="A23" s="73" t="s">
        <v>235</v>
      </c>
      <c r="B23" s="86"/>
      <c r="C23" s="98">
        <v>0</v>
      </c>
      <c r="D23" s="97"/>
      <c r="E23" s="97">
        <v>0</v>
      </c>
      <c r="F23" s="97"/>
      <c r="G23" s="97">
        <v>9</v>
      </c>
      <c r="H23" s="97"/>
      <c r="I23" s="98">
        <v>0</v>
      </c>
      <c r="J23" s="98"/>
      <c r="K23" s="98">
        <v>0</v>
      </c>
      <c r="L23" s="98"/>
      <c r="M23" s="98">
        <v>0</v>
      </c>
      <c r="N23" s="97"/>
      <c r="O23" s="97">
        <v>-9</v>
      </c>
      <c r="P23" s="97"/>
      <c r="Q23" s="98">
        <v>0</v>
      </c>
      <c r="R23" s="97"/>
      <c r="S23" s="98">
        <f>C23+E23+G23+I23+K23+M23+O23+Q23</f>
        <v>0</v>
      </c>
      <c r="T23" s="99"/>
      <c r="U23" s="98">
        <v>0</v>
      </c>
      <c r="V23" s="100"/>
      <c r="W23" s="98">
        <f>S23+U23</f>
        <v>0</v>
      </c>
      <c r="Z23" s="183"/>
      <c r="AA23" s="183"/>
    </row>
    <row r="24" spans="1:27" s="44" customFormat="1">
      <c r="A24" s="73" t="s">
        <v>236</v>
      </c>
      <c r="B24" s="86"/>
      <c r="C24" s="98">
        <v>0</v>
      </c>
      <c r="D24" s="97"/>
      <c r="E24" s="98">
        <v>0</v>
      </c>
      <c r="F24" s="97"/>
      <c r="G24" s="98">
        <v>0</v>
      </c>
      <c r="H24" s="97"/>
      <c r="I24" s="98">
        <v>0</v>
      </c>
      <c r="J24" s="98"/>
      <c r="K24" s="98">
        <v>0</v>
      </c>
      <c r="L24" s="98"/>
      <c r="M24" s="98">
        <v>0</v>
      </c>
      <c r="N24" s="97"/>
      <c r="O24" s="97">
        <v>-7</v>
      </c>
      <c r="P24" s="97"/>
      <c r="Q24" s="98">
        <v>0</v>
      </c>
      <c r="R24" s="97"/>
      <c r="S24" s="98">
        <f>C24+E24+G24+I24+K24+M24+O24+Q24</f>
        <v>-7</v>
      </c>
      <c r="T24" s="99"/>
      <c r="U24" s="98">
        <v>0</v>
      </c>
      <c r="V24" s="100"/>
      <c r="W24" s="98">
        <f>S24+U24</f>
        <v>-7</v>
      </c>
      <c r="Z24" s="183"/>
      <c r="AA24" s="183"/>
    </row>
    <row r="25" spans="1:27" s="44" customFormat="1" ht="8.1" hidden="1" customHeight="1">
      <c r="A25" s="73"/>
      <c r="B25" s="86"/>
      <c r="C25" s="98"/>
      <c r="D25" s="97"/>
      <c r="E25" s="97"/>
      <c r="F25" s="97"/>
      <c r="G25" s="98"/>
      <c r="H25" s="97"/>
      <c r="I25" s="98"/>
      <c r="J25" s="98"/>
      <c r="K25" s="98"/>
      <c r="L25" s="98"/>
      <c r="M25" s="98"/>
      <c r="N25" s="97"/>
      <c r="O25" s="97"/>
      <c r="P25" s="97"/>
      <c r="Q25" s="98"/>
      <c r="R25" s="97"/>
      <c r="S25" s="98"/>
      <c r="T25" s="99"/>
      <c r="U25" s="99"/>
      <c r="V25" s="100"/>
      <c r="W25" s="104"/>
      <c r="Z25" s="183"/>
      <c r="AA25" s="183"/>
    </row>
    <row r="26" spans="1:27" s="44" customFormat="1" hidden="1">
      <c r="A26" s="71" t="s">
        <v>2</v>
      </c>
      <c r="B26" s="86"/>
      <c r="C26" s="166">
        <f>C28</f>
        <v>0</v>
      </c>
      <c r="D26" s="97"/>
      <c r="E26" s="167">
        <f>E28</f>
        <v>0</v>
      </c>
      <c r="F26" s="97"/>
      <c r="G26" s="166">
        <f>G28</f>
        <v>0</v>
      </c>
      <c r="H26" s="97"/>
      <c r="I26" s="166">
        <f>I28</f>
        <v>0</v>
      </c>
      <c r="J26" s="98"/>
      <c r="K26" s="166">
        <f>K28</f>
        <v>0</v>
      </c>
      <c r="L26" s="98"/>
      <c r="M26" s="166">
        <f>M28</f>
        <v>0</v>
      </c>
      <c r="N26" s="97"/>
      <c r="O26" s="167">
        <f>O28</f>
        <v>0</v>
      </c>
      <c r="P26" s="97"/>
      <c r="Q26" s="166">
        <f>Q28+Q27</f>
        <v>0</v>
      </c>
      <c r="R26" s="97"/>
      <c r="S26" s="98">
        <f>C26+E26+G26+I26+K26+M26+O26+Q26</f>
        <v>0</v>
      </c>
      <c r="T26" s="99"/>
      <c r="U26" s="168">
        <f>U28</f>
        <v>0</v>
      </c>
      <c r="V26" s="100"/>
      <c r="W26" s="107">
        <f>S26+U26</f>
        <v>0</v>
      </c>
      <c r="Z26" s="183"/>
      <c r="AA26" s="183"/>
    </row>
    <row r="27" spans="1:27" s="44" customFormat="1" hidden="1">
      <c r="A27" s="75" t="s">
        <v>40</v>
      </c>
      <c r="B27" s="86"/>
      <c r="C27" s="98">
        <v>0</v>
      </c>
      <c r="D27" s="97"/>
      <c r="E27" s="98">
        <v>0</v>
      </c>
      <c r="F27" s="97"/>
      <c r="G27" s="98">
        <v>0</v>
      </c>
      <c r="H27" s="97"/>
      <c r="I27" s="98">
        <v>0</v>
      </c>
      <c r="J27" s="98"/>
      <c r="K27" s="98">
        <v>0</v>
      </c>
      <c r="L27" s="98"/>
      <c r="M27" s="98">
        <v>0</v>
      </c>
      <c r="N27" s="97"/>
      <c r="O27" s="98">
        <v>0</v>
      </c>
      <c r="P27" s="97"/>
      <c r="Q27" s="93">
        <v>0</v>
      </c>
      <c r="R27" s="97"/>
      <c r="S27" s="170">
        <f>C27+E27+G27+I27+K27+M27+O27+Q27</f>
        <v>0</v>
      </c>
      <c r="T27" s="99"/>
      <c r="U27" s="98">
        <v>0</v>
      </c>
      <c r="V27" s="100"/>
      <c r="W27" s="105">
        <f>S27+U27</f>
        <v>0</v>
      </c>
      <c r="Z27" s="183"/>
      <c r="AA27" s="183"/>
    </row>
    <row r="28" spans="1:27" s="44" customFormat="1" hidden="1">
      <c r="A28" s="75" t="s">
        <v>41</v>
      </c>
      <c r="B28" s="86"/>
      <c r="C28" s="98">
        <v>0</v>
      </c>
      <c r="D28" s="97"/>
      <c r="E28" s="97">
        <v>0</v>
      </c>
      <c r="F28" s="97"/>
      <c r="G28" s="98">
        <v>0</v>
      </c>
      <c r="H28" s="97"/>
      <c r="I28" s="98">
        <v>0</v>
      </c>
      <c r="J28" s="98"/>
      <c r="K28" s="98">
        <v>0</v>
      </c>
      <c r="L28" s="98"/>
      <c r="M28" s="98">
        <v>0</v>
      </c>
      <c r="N28" s="97"/>
      <c r="O28" s="97">
        <v>0</v>
      </c>
      <c r="P28" s="97"/>
      <c r="Q28" s="93">
        <v>0</v>
      </c>
      <c r="R28" s="97"/>
      <c r="S28" s="97">
        <f>C28+E28+G28+I28+K28+M28+O28+Q28</f>
        <v>0</v>
      </c>
      <c r="T28" s="99"/>
      <c r="U28" s="99">
        <v>0</v>
      </c>
      <c r="V28" s="100"/>
      <c r="W28" s="105">
        <f>S28+U28</f>
        <v>0</v>
      </c>
      <c r="Z28" s="183"/>
      <c r="AA28" s="183"/>
    </row>
    <row r="29" spans="1:27" s="44" customFormat="1" ht="8.4499999999999993" customHeight="1">
      <c r="A29" s="75"/>
      <c r="B29" s="86"/>
      <c r="C29" s="98"/>
      <c r="D29" s="97"/>
      <c r="E29" s="97"/>
      <c r="F29" s="97"/>
      <c r="G29" s="98"/>
      <c r="H29" s="97"/>
      <c r="I29" s="98"/>
      <c r="J29" s="98"/>
      <c r="K29" s="98"/>
      <c r="L29" s="98"/>
      <c r="M29" s="98"/>
      <c r="N29" s="97"/>
      <c r="O29" s="97"/>
      <c r="P29" s="97"/>
      <c r="Q29" s="98"/>
      <c r="R29" s="97"/>
      <c r="S29" s="98"/>
      <c r="T29" s="99"/>
      <c r="U29" s="99"/>
      <c r="V29" s="100"/>
      <c r="W29" s="104"/>
      <c r="Z29" s="183"/>
      <c r="AA29" s="183"/>
    </row>
    <row r="30" spans="1:27" s="44" customFormat="1">
      <c r="A30" s="75" t="s">
        <v>217</v>
      </c>
      <c r="B30" s="86"/>
      <c r="C30" s="166">
        <f>C32</f>
        <v>0</v>
      </c>
      <c r="D30" s="97"/>
      <c r="E30" s="167">
        <f>E32+E31</f>
        <v>0</v>
      </c>
      <c r="F30" s="97"/>
      <c r="G30" s="167">
        <f>G32+G31</f>
        <v>0</v>
      </c>
      <c r="H30" s="97"/>
      <c r="I30" s="167">
        <f>I32+I31</f>
        <v>0</v>
      </c>
      <c r="J30" s="98"/>
      <c r="K30" s="167">
        <f>K32+K31</f>
        <v>0</v>
      </c>
      <c r="L30" s="98"/>
      <c r="M30" s="167">
        <f>M32+M31</f>
        <v>0</v>
      </c>
      <c r="N30" s="97"/>
      <c r="O30" s="167">
        <f>O32+O31</f>
        <v>0</v>
      </c>
      <c r="P30" s="97"/>
      <c r="Q30" s="166">
        <f>Q32+Q31</f>
        <v>0</v>
      </c>
      <c r="R30" s="97"/>
      <c r="S30" s="166">
        <f>S32+S31</f>
        <v>0</v>
      </c>
      <c r="T30" s="99"/>
      <c r="U30" s="166">
        <f>U32+U31+U33</f>
        <v>-14</v>
      </c>
      <c r="V30" s="100"/>
      <c r="W30" s="107">
        <f>S30+U30</f>
        <v>-14</v>
      </c>
      <c r="Z30" s="183"/>
      <c r="AA30" s="183"/>
    </row>
    <row r="31" spans="1:27" s="44" customFormat="1" hidden="1">
      <c r="A31" s="75" t="s">
        <v>11</v>
      </c>
      <c r="B31" s="86"/>
      <c r="C31" s="98">
        <v>0</v>
      </c>
      <c r="D31" s="97"/>
      <c r="E31" s="97">
        <v>0</v>
      </c>
      <c r="F31" s="97"/>
      <c r="G31" s="98">
        <v>0</v>
      </c>
      <c r="H31" s="97"/>
      <c r="I31" s="98">
        <v>0</v>
      </c>
      <c r="J31" s="98"/>
      <c r="K31" s="98">
        <v>0</v>
      </c>
      <c r="L31" s="98"/>
      <c r="M31" s="98">
        <v>0</v>
      </c>
      <c r="N31" s="97"/>
      <c r="O31" s="97">
        <v>0</v>
      </c>
      <c r="P31" s="97"/>
      <c r="Q31" s="98">
        <v>0</v>
      </c>
      <c r="R31" s="97"/>
      <c r="S31" s="98"/>
      <c r="T31" s="99"/>
      <c r="U31" s="169">
        <v>0</v>
      </c>
      <c r="V31" s="100"/>
      <c r="W31" s="105">
        <f>S31+U31</f>
        <v>0</v>
      </c>
      <c r="Z31" s="183"/>
      <c r="AA31" s="183"/>
    </row>
    <row r="32" spans="1:27" s="44" customFormat="1" hidden="1">
      <c r="A32" s="75" t="s">
        <v>5</v>
      </c>
      <c r="B32" s="86"/>
      <c r="C32" s="98">
        <v>0</v>
      </c>
      <c r="D32" s="97"/>
      <c r="E32" s="97">
        <v>0</v>
      </c>
      <c r="F32" s="97"/>
      <c r="G32" s="98">
        <v>0</v>
      </c>
      <c r="H32" s="97"/>
      <c r="I32" s="98">
        <v>0</v>
      </c>
      <c r="J32" s="98"/>
      <c r="K32" s="98">
        <v>0</v>
      </c>
      <c r="L32" s="98"/>
      <c r="M32" s="98">
        <v>0</v>
      </c>
      <c r="N32" s="97"/>
      <c r="O32" s="97">
        <v>0</v>
      </c>
      <c r="P32" s="97"/>
      <c r="Q32" s="97">
        <v>0</v>
      </c>
      <c r="R32" s="97"/>
      <c r="S32" s="97">
        <f>C32+E32+G32+I32+K32+M32+O32+Q32</f>
        <v>0</v>
      </c>
      <c r="T32" s="99"/>
      <c r="U32" s="169">
        <v>0</v>
      </c>
      <c r="V32" s="100"/>
      <c r="W32" s="105">
        <f t="shared" ref="W32:W37" si="0">S32+U32</f>
        <v>0</v>
      </c>
      <c r="Z32" s="183"/>
      <c r="AA32" s="183"/>
    </row>
    <row r="33" spans="1:27" s="44" customFormat="1">
      <c r="A33" s="75" t="s">
        <v>218</v>
      </c>
      <c r="B33" s="86"/>
      <c r="C33" s="98">
        <v>0</v>
      </c>
      <c r="D33" s="97"/>
      <c r="E33" s="97">
        <v>0</v>
      </c>
      <c r="F33" s="97"/>
      <c r="G33" s="98">
        <v>0</v>
      </c>
      <c r="H33" s="97"/>
      <c r="I33" s="98">
        <v>0</v>
      </c>
      <c r="J33" s="98"/>
      <c r="K33" s="98">
        <v>0</v>
      </c>
      <c r="L33" s="98"/>
      <c r="M33" s="98">
        <v>0</v>
      </c>
      <c r="N33" s="97"/>
      <c r="O33" s="97">
        <v>0</v>
      </c>
      <c r="P33" s="97"/>
      <c r="Q33" s="97">
        <v>0</v>
      </c>
      <c r="R33" s="97"/>
      <c r="S33" s="97">
        <v>0</v>
      </c>
      <c r="T33" s="99"/>
      <c r="U33" s="169">
        <v>-14</v>
      </c>
      <c r="V33" s="100"/>
      <c r="W33" s="105">
        <f t="shared" si="0"/>
        <v>-14</v>
      </c>
      <c r="Z33" s="183"/>
      <c r="AA33" s="183"/>
    </row>
    <row r="34" spans="1:27" s="44" customFormat="1" ht="8.4499999999999993" customHeight="1">
      <c r="A34" s="71"/>
      <c r="B34" s="86"/>
      <c r="C34" s="98"/>
      <c r="D34" s="97"/>
      <c r="E34" s="97"/>
      <c r="F34" s="97"/>
      <c r="G34" s="98"/>
      <c r="H34" s="97"/>
      <c r="I34" s="98"/>
      <c r="J34" s="98"/>
      <c r="K34" s="98"/>
      <c r="L34" s="98"/>
      <c r="M34" s="98"/>
      <c r="N34" s="97"/>
      <c r="O34" s="97"/>
      <c r="P34" s="97"/>
      <c r="Q34" s="98"/>
      <c r="R34" s="97"/>
      <c r="S34" s="98"/>
      <c r="T34" s="99"/>
      <c r="U34" s="99"/>
      <c r="V34" s="100"/>
      <c r="W34" s="104"/>
      <c r="X34" s="47"/>
      <c r="Z34" s="183"/>
      <c r="AA34" s="183"/>
    </row>
    <row r="35" spans="1:27" s="44" customFormat="1">
      <c r="A35" s="131" t="s">
        <v>219</v>
      </c>
      <c r="B35" s="86"/>
      <c r="C35" s="108">
        <f>C36+C37</f>
        <v>0</v>
      </c>
      <c r="D35" s="108">
        <f t="shared" ref="D35:V35" si="1">D36+D37</f>
        <v>0</v>
      </c>
      <c r="E35" s="108">
        <f t="shared" si="1"/>
        <v>0</v>
      </c>
      <c r="F35" s="108">
        <f t="shared" si="1"/>
        <v>0</v>
      </c>
      <c r="G35" s="108">
        <f t="shared" si="1"/>
        <v>0</v>
      </c>
      <c r="H35" s="108">
        <f t="shared" si="1"/>
        <v>0</v>
      </c>
      <c r="I35" s="108">
        <f t="shared" si="1"/>
        <v>0</v>
      </c>
      <c r="J35" s="108">
        <f t="shared" si="1"/>
        <v>0</v>
      </c>
      <c r="K35" s="108">
        <f t="shared" si="1"/>
        <v>-1922</v>
      </c>
      <c r="L35" s="108">
        <f t="shared" si="1"/>
        <v>0</v>
      </c>
      <c r="M35" s="108">
        <f t="shared" si="1"/>
        <v>781</v>
      </c>
      <c r="N35" s="108">
        <f t="shared" si="1"/>
        <v>0</v>
      </c>
      <c r="O35" s="108">
        <f t="shared" si="1"/>
        <v>0</v>
      </c>
      <c r="P35" s="108">
        <f t="shared" si="1"/>
        <v>0</v>
      </c>
      <c r="Q35" s="108">
        <f t="shared" si="1"/>
        <v>20619</v>
      </c>
      <c r="R35" s="108">
        <f t="shared" si="1"/>
        <v>0</v>
      </c>
      <c r="S35" s="108">
        <f t="shared" ref="S35:S37" si="2">C35+E35+G35+I35+K35+M35+O35+Q35</f>
        <v>19478</v>
      </c>
      <c r="T35" s="108">
        <f t="shared" si="1"/>
        <v>0</v>
      </c>
      <c r="U35" s="108">
        <f t="shared" si="1"/>
        <v>1987</v>
      </c>
      <c r="V35" s="108">
        <f t="shared" si="1"/>
        <v>0</v>
      </c>
      <c r="W35" s="108">
        <f t="shared" si="0"/>
        <v>21465</v>
      </c>
      <c r="X35" s="46"/>
      <c r="Z35" s="183"/>
      <c r="AA35" s="183"/>
    </row>
    <row r="36" spans="1:27" s="44" customFormat="1">
      <c r="A36" s="74" t="s">
        <v>220</v>
      </c>
      <c r="B36" s="86"/>
      <c r="C36" s="139">
        <v>0</v>
      </c>
      <c r="D36" s="139"/>
      <c r="E36" s="139">
        <v>0</v>
      </c>
      <c r="F36" s="139"/>
      <c r="G36" s="139">
        <v>0</v>
      </c>
      <c r="H36" s="139"/>
      <c r="I36" s="139">
        <v>0</v>
      </c>
      <c r="J36" s="142"/>
      <c r="K36" s="139">
        <v>0</v>
      </c>
      <c r="L36" s="142"/>
      <c r="M36" s="139">
        <v>0</v>
      </c>
      <c r="N36" s="139"/>
      <c r="O36" s="98">
        <v>0</v>
      </c>
      <c r="P36" s="139"/>
      <c r="Q36" s="102">
        <v>20619</v>
      </c>
      <c r="R36" s="102"/>
      <c r="S36" s="102">
        <f t="shared" si="2"/>
        <v>20619</v>
      </c>
      <c r="T36" s="104"/>
      <c r="U36" s="102">
        <v>1838</v>
      </c>
      <c r="V36" s="104"/>
      <c r="W36" s="105">
        <f t="shared" si="0"/>
        <v>22457</v>
      </c>
      <c r="Z36" s="183"/>
      <c r="AA36" s="183"/>
    </row>
    <row r="37" spans="1:27" s="44" customFormat="1" ht="15" customHeight="1">
      <c r="A37" s="74" t="s">
        <v>221</v>
      </c>
      <c r="B37" s="86"/>
      <c r="C37" s="139">
        <v>0</v>
      </c>
      <c r="D37" s="139"/>
      <c r="E37" s="139">
        <v>0</v>
      </c>
      <c r="F37" s="139"/>
      <c r="G37" s="139">
        <v>0</v>
      </c>
      <c r="H37" s="139"/>
      <c r="I37" s="139">
        <v>0</v>
      </c>
      <c r="J37" s="142"/>
      <c r="K37" s="102">
        <v>-1922</v>
      </c>
      <c r="L37" s="106"/>
      <c r="M37" s="102">
        <v>781</v>
      </c>
      <c r="N37" s="102"/>
      <c r="O37" s="102">
        <v>0</v>
      </c>
      <c r="P37" s="102"/>
      <c r="Q37" s="102">
        <v>0</v>
      </c>
      <c r="R37" s="102"/>
      <c r="S37" s="102">
        <f t="shared" si="2"/>
        <v>-1141</v>
      </c>
      <c r="T37" s="104"/>
      <c r="U37" s="102">
        <v>149</v>
      </c>
      <c r="V37" s="104"/>
      <c r="W37" s="105">
        <f t="shared" si="0"/>
        <v>-992</v>
      </c>
      <c r="Z37" s="183"/>
      <c r="AA37" s="183"/>
    </row>
    <row r="38" spans="1:27" s="44" customFormat="1">
      <c r="A38" s="69"/>
      <c r="B38" s="86"/>
      <c r="C38" s="139"/>
      <c r="D38" s="139"/>
      <c r="E38" s="139"/>
      <c r="F38" s="139"/>
      <c r="G38" s="139"/>
      <c r="H38" s="139"/>
      <c r="I38" s="139"/>
      <c r="J38" s="142"/>
      <c r="K38" s="139"/>
      <c r="L38" s="142"/>
      <c r="M38" s="139"/>
      <c r="N38" s="139"/>
      <c r="O38" s="139"/>
      <c r="P38" s="139"/>
      <c r="Q38" s="139"/>
      <c r="R38" s="139"/>
      <c r="S38" s="142"/>
      <c r="T38" s="140"/>
      <c r="U38" s="139"/>
      <c r="V38" s="140"/>
      <c r="W38" s="141"/>
      <c r="X38" s="128"/>
      <c r="Z38" s="183"/>
      <c r="AA38" s="183"/>
    </row>
    <row r="39" spans="1:27" s="44" customFormat="1" ht="17.850000000000001" customHeight="1">
      <c r="A39" s="69" t="s">
        <v>222</v>
      </c>
      <c r="B39" s="86"/>
      <c r="C39" s="139">
        <v>0</v>
      </c>
      <c r="D39" s="139"/>
      <c r="E39" s="139">
        <v>0</v>
      </c>
      <c r="F39" s="139"/>
      <c r="G39" s="139">
        <v>0</v>
      </c>
      <c r="H39" s="139"/>
      <c r="I39" s="102">
        <v>-100</v>
      </c>
      <c r="J39" s="106"/>
      <c r="K39" s="102">
        <v>323</v>
      </c>
      <c r="L39" s="106"/>
      <c r="M39" s="102">
        <v>0</v>
      </c>
      <c r="N39" s="102"/>
      <c r="O39" s="102">
        <v>0</v>
      </c>
      <c r="P39" s="102"/>
      <c r="Q39" s="102">
        <v>-223</v>
      </c>
      <c r="R39" s="102"/>
      <c r="S39" s="106">
        <f>C39+E39+G39+I39+K39+M39+O39+Q39</f>
        <v>0</v>
      </c>
      <c r="T39" s="104"/>
      <c r="U39" s="102">
        <v>0</v>
      </c>
      <c r="V39" s="104"/>
      <c r="W39" s="105">
        <f>S39+U39</f>
        <v>0</v>
      </c>
      <c r="Z39" s="183"/>
      <c r="AA39" s="183"/>
    </row>
    <row r="40" spans="1:27" s="44" customFormat="1" ht="18" customHeight="1">
      <c r="A40" s="69"/>
      <c r="B40" s="86"/>
      <c r="C40" s="98"/>
      <c r="D40" s="97"/>
      <c r="E40" s="97"/>
      <c r="F40" s="97"/>
      <c r="G40" s="98"/>
      <c r="H40" s="97"/>
      <c r="I40" s="98"/>
      <c r="J40" s="98"/>
      <c r="K40" s="98"/>
      <c r="L40" s="98"/>
      <c r="M40" s="98"/>
      <c r="N40" s="97"/>
      <c r="O40" s="97"/>
      <c r="P40" s="97"/>
      <c r="Q40" s="98"/>
      <c r="R40" s="97"/>
      <c r="S40" s="98"/>
      <c r="T40" s="99"/>
      <c r="U40" s="99"/>
      <c r="V40" s="100"/>
      <c r="W40" s="104"/>
      <c r="X40" s="46"/>
      <c r="Z40" s="183"/>
      <c r="AA40" s="183"/>
    </row>
    <row r="41" spans="1:27" s="44" customFormat="1" ht="17.850000000000001" customHeight="1" thickBot="1">
      <c r="A41" s="70" t="s">
        <v>223</v>
      </c>
      <c r="B41" s="86">
        <f>+SFP!C39</f>
        <v>28</v>
      </c>
      <c r="C41" s="103">
        <f>C10+C35+C39+C13</f>
        <v>91888</v>
      </c>
      <c r="D41" s="103"/>
      <c r="E41" s="103">
        <f>E10+E35+E39+E19+E15</f>
        <v>-27384</v>
      </c>
      <c r="F41" s="103"/>
      <c r="G41" s="103">
        <f>G10+G35+G39+G13+G21</f>
        <v>112952</v>
      </c>
      <c r="H41" s="103"/>
      <c r="I41" s="103">
        <f>I10+I35+I39+I19</f>
        <v>13888</v>
      </c>
      <c r="J41" s="103"/>
      <c r="K41" s="103">
        <f>K10+K35+K39</f>
        <v>-1646</v>
      </c>
      <c r="L41" s="103"/>
      <c r="M41" s="103">
        <f>M10+M35+M39</f>
        <v>-150</v>
      </c>
      <c r="N41" s="103"/>
      <c r="O41" s="103">
        <f>O10+O35+O39+O21+O13</f>
        <v>0</v>
      </c>
      <c r="P41" s="103"/>
      <c r="Q41" s="103">
        <f>Q10+Q35+Q39+Q26+Q15+Q30+Q19</f>
        <v>249471</v>
      </c>
      <c r="R41" s="103"/>
      <c r="S41" s="103">
        <f>C41+E41+G41+I41+K41+M41+O41+Q41</f>
        <v>439019</v>
      </c>
      <c r="T41" s="103"/>
      <c r="U41" s="103">
        <f>U10++U35+U39+U30+U19</f>
        <v>14754</v>
      </c>
      <c r="V41" s="103"/>
      <c r="W41" s="103">
        <f>S41+U41</f>
        <v>453773</v>
      </c>
      <c r="X41" s="46"/>
      <c r="Z41" s="183"/>
      <c r="AA41" s="183"/>
    </row>
    <row r="42" spans="1:27" s="44" customFormat="1" ht="16.350000000000001" customHeight="1" thickTop="1">
      <c r="A42" s="70"/>
      <c r="B42" s="86"/>
      <c r="C42" s="98"/>
      <c r="D42" s="97"/>
      <c r="E42" s="98"/>
      <c r="F42" s="97"/>
      <c r="G42" s="98"/>
      <c r="H42" s="97"/>
      <c r="I42" s="98"/>
      <c r="J42" s="98"/>
      <c r="K42" s="98"/>
      <c r="L42" s="98"/>
      <c r="M42" s="98"/>
      <c r="N42" s="97"/>
      <c r="O42" s="97"/>
      <c r="P42" s="97"/>
      <c r="Q42" s="98"/>
      <c r="R42" s="97"/>
      <c r="S42" s="98"/>
      <c r="T42" s="99"/>
      <c r="U42" s="98"/>
      <c r="V42" s="100"/>
      <c r="W42" s="98"/>
      <c r="X42" s="46"/>
    </row>
    <row r="43" spans="1:27" s="44" customFormat="1" ht="17.25" thickBot="1">
      <c r="A43" s="70" t="s">
        <v>224</v>
      </c>
      <c r="B43" s="86"/>
      <c r="C43" s="103">
        <v>275667</v>
      </c>
      <c r="D43" s="97"/>
      <c r="E43" s="103">
        <v>-9311</v>
      </c>
      <c r="F43" s="97"/>
      <c r="G43" s="103">
        <v>34174</v>
      </c>
      <c r="H43" s="97"/>
      <c r="I43" s="103">
        <v>14413</v>
      </c>
      <c r="J43" s="98"/>
      <c r="K43" s="103">
        <v>-232</v>
      </c>
      <c r="L43" s="98"/>
      <c r="M43" s="103">
        <v>-2220</v>
      </c>
      <c r="N43" s="97"/>
      <c r="O43" s="103">
        <v>0</v>
      </c>
      <c r="P43" s="97"/>
      <c r="Q43" s="103">
        <v>171593</v>
      </c>
      <c r="R43" s="103"/>
      <c r="S43" s="103">
        <f>C43+E43+G43+I43+K43+M43+O43+Q43</f>
        <v>484084</v>
      </c>
      <c r="T43" s="103"/>
      <c r="U43" s="103">
        <v>15215</v>
      </c>
      <c r="V43" s="103" t="e">
        <v>#REF!</v>
      </c>
      <c r="W43" s="103">
        <f>+S43+U43</f>
        <v>499299</v>
      </c>
      <c r="Z43" s="184"/>
    </row>
    <row r="44" spans="1:27" s="44" customFormat="1" ht="7.5" customHeight="1" thickTop="1">
      <c r="A44" s="70"/>
      <c r="B44" s="86"/>
      <c r="C44" s="98"/>
      <c r="D44" s="97"/>
      <c r="E44" s="98"/>
      <c r="F44" s="97"/>
      <c r="G44" s="98"/>
      <c r="H44" s="97"/>
      <c r="I44" s="98"/>
      <c r="J44" s="98"/>
      <c r="K44" s="98"/>
      <c r="L44" s="98"/>
      <c r="M44" s="98"/>
      <c r="N44" s="97"/>
      <c r="O44" s="98"/>
      <c r="P44" s="97"/>
      <c r="Q44" s="98"/>
      <c r="R44" s="98"/>
      <c r="S44" s="98"/>
      <c r="T44" s="98"/>
      <c r="U44" s="98"/>
      <c r="V44" s="98"/>
      <c r="W44" s="98"/>
    </row>
    <row r="45" spans="1:27" s="44" customFormat="1" ht="17.25">
      <c r="A45" s="72" t="s">
        <v>225</v>
      </c>
      <c r="B45" s="86"/>
      <c r="C45" s="98"/>
      <c r="D45" s="97"/>
      <c r="E45" s="97"/>
      <c r="F45" s="97"/>
      <c r="G45" s="98"/>
      <c r="H45" s="97"/>
      <c r="I45" s="98"/>
      <c r="J45" s="98"/>
      <c r="K45" s="98"/>
      <c r="L45" s="98"/>
      <c r="M45" s="98"/>
      <c r="N45" s="97"/>
      <c r="O45" s="97"/>
      <c r="P45" s="97"/>
      <c r="Q45" s="98"/>
      <c r="R45" s="97"/>
      <c r="S45" s="98"/>
      <c r="T45" s="99"/>
      <c r="U45" s="99"/>
      <c r="V45" s="100"/>
      <c r="W45" s="104"/>
    </row>
    <row r="46" spans="1:27" s="44" customFormat="1" ht="16.5" hidden="1" customHeight="1">
      <c r="A46" s="73" t="s">
        <v>10</v>
      </c>
      <c r="B46" s="86"/>
      <c r="C46" s="102">
        <v>0</v>
      </c>
      <c r="D46" s="102"/>
      <c r="E46" s="102">
        <v>0</v>
      </c>
      <c r="F46" s="102"/>
      <c r="G46" s="102">
        <v>0</v>
      </c>
      <c r="H46" s="102"/>
      <c r="I46" s="102">
        <v>0</v>
      </c>
      <c r="J46" s="102"/>
      <c r="K46" s="102">
        <v>0</v>
      </c>
      <c r="L46" s="102"/>
      <c r="M46" s="102">
        <v>0</v>
      </c>
      <c r="N46" s="102"/>
      <c r="O46" s="102">
        <v>0</v>
      </c>
      <c r="P46" s="102"/>
      <c r="Q46" s="102">
        <v>0</v>
      </c>
      <c r="R46" s="102"/>
      <c r="S46" s="102">
        <f>C46+E46+G46+I46+K46+M46+O46+Q46</f>
        <v>0</v>
      </c>
      <c r="T46" s="104"/>
      <c r="U46" s="102">
        <v>0</v>
      </c>
      <c r="V46" s="104"/>
      <c r="W46" s="104">
        <f>S46+U46</f>
        <v>0</v>
      </c>
    </row>
    <row r="47" spans="1:27" s="44" customFormat="1" ht="16.5" hidden="1" customHeight="1">
      <c r="A47" s="73"/>
      <c r="B47" s="86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6"/>
      <c r="T47" s="104"/>
      <c r="U47" s="102"/>
      <c r="V47" s="104"/>
      <c r="W47" s="105"/>
    </row>
    <row r="48" spans="1:27" s="44" customFormat="1" ht="16.5" hidden="1" customHeight="1">
      <c r="A48" s="73" t="s">
        <v>20</v>
      </c>
      <c r="B48" s="86"/>
      <c r="C48" s="102">
        <v>0</v>
      </c>
      <c r="D48" s="102"/>
      <c r="E48" s="102">
        <v>0</v>
      </c>
      <c r="F48" s="102"/>
      <c r="G48" s="102">
        <v>0</v>
      </c>
      <c r="H48" s="102"/>
      <c r="I48" s="102">
        <v>0</v>
      </c>
      <c r="J48" s="102"/>
      <c r="K48" s="102">
        <v>0</v>
      </c>
      <c r="L48" s="102"/>
      <c r="M48" s="102">
        <v>0</v>
      </c>
      <c r="N48" s="102"/>
      <c r="O48" s="102">
        <v>0</v>
      </c>
      <c r="P48" s="102"/>
      <c r="Q48" s="102">
        <v>0</v>
      </c>
      <c r="R48" s="102"/>
      <c r="S48" s="102">
        <f t="shared" ref="S48:S51" si="3">C48+E48+G48+I48+K48+M48+O48+Q48</f>
        <v>0</v>
      </c>
      <c r="T48" s="104"/>
      <c r="U48" s="102">
        <v>0</v>
      </c>
      <c r="V48" s="104"/>
      <c r="W48" s="104">
        <f t="shared" ref="W48:W51" si="4">S48+U48</f>
        <v>0</v>
      </c>
    </row>
    <row r="49" spans="1:24" s="44" customFormat="1" hidden="1">
      <c r="A49" s="71" t="s">
        <v>2</v>
      </c>
      <c r="B49" s="86"/>
      <c r="C49" s="174">
        <f>C50+C51</f>
        <v>0</v>
      </c>
      <c r="D49" s="174">
        <f t="shared" ref="D49:V49" si="5">D50+D51</f>
        <v>0</v>
      </c>
      <c r="E49" s="174">
        <f t="shared" si="5"/>
        <v>0</v>
      </c>
      <c r="F49" s="174">
        <f t="shared" si="5"/>
        <v>0</v>
      </c>
      <c r="G49" s="174">
        <f t="shared" si="5"/>
        <v>0</v>
      </c>
      <c r="H49" s="174">
        <f t="shared" si="5"/>
        <v>0</v>
      </c>
      <c r="I49" s="174">
        <f t="shared" si="5"/>
        <v>0</v>
      </c>
      <c r="J49" s="174">
        <f t="shared" si="5"/>
        <v>0</v>
      </c>
      <c r="K49" s="174">
        <f t="shared" si="5"/>
        <v>0</v>
      </c>
      <c r="L49" s="174">
        <f t="shared" si="5"/>
        <v>0</v>
      </c>
      <c r="M49" s="174">
        <f t="shared" si="5"/>
        <v>0</v>
      </c>
      <c r="N49" s="174">
        <f t="shared" si="5"/>
        <v>0</v>
      </c>
      <c r="O49" s="174">
        <f t="shared" si="5"/>
        <v>0</v>
      </c>
      <c r="P49" s="174">
        <f t="shared" si="5"/>
        <v>0</v>
      </c>
      <c r="Q49" s="174">
        <f t="shared" si="5"/>
        <v>0</v>
      </c>
      <c r="R49" s="174">
        <f t="shared" si="5"/>
        <v>0</v>
      </c>
      <c r="S49" s="174">
        <f t="shared" si="3"/>
        <v>0</v>
      </c>
      <c r="T49" s="174">
        <f t="shared" si="5"/>
        <v>0</v>
      </c>
      <c r="U49" s="174">
        <f t="shared" si="5"/>
        <v>0</v>
      </c>
      <c r="V49" s="174">
        <f t="shared" si="5"/>
        <v>0</v>
      </c>
      <c r="W49" s="174">
        <f t="shared" si="4"/>
        <v>0</v>
      </c>
    </row>
    <row r="50" spans="1:24" s="44" customFormat="1" hidden="1">
      <c r="A50" s="75" t="s">
        <v>3</v>
      </c>
      <c r="B50" s="86"/>
      <c r="C50" s="102">
        <v>0</v>
      </c>
      <c r="D50" s="102"/>
      <c r="E50" s="102">
        <v>0</v>
      </c>
      <c r="F50" s="102"/>
      <c r="G50" s="102">
        <v>0</v>
      </c>
      <c r="H50" s="102"/>
      <c r="I50" s="102">
        <v>0</v>
      </c>
      <c r="J50" s="102"/>
      <c r="K50" s="102">
        <v>0</v>
      </c>
      <c r="L50" s="102"/>
      <c r="M50" s="102">
        <v>0</v>
      </c>
      <c r="N50" s="102"/>
      <c r="O50" s="175"/>
      <c r="P50" s="102"/>
      <c r="Q50" s="102">
        <v>0</v>
      </c>
      <c r="R50" s="102"/>
      <c r="S50" s="102">
        <f t="shared" si="3"/>
        <v>0</v>
      </c>
      <c r="T50" s="105"/>
      <c r="U50" s="102">
        <v>0</v>
      </c>
      <c r="V50" s="176"/>
      <c r="W50" s="177">
        <f t="shared" si="4"/>
        <v>0</v>
      </c>
    </row>
    <row r="51" spans="1:24" s="44" customFormat="1" ht="16.5" hidden="1" customHeight="1">
      <c r="A51" s="75" t="s">
        <v>15</v>
      </c>
      <c r="B51" s="86"/>
      <c r="C51" s="102">
        <v>0</v>
      </c>
      <c r="D51" s="102"/>
      <c r="E51" s="102">
        <v>0</v>
      </c>
      <c r="F51" s="102"/>
      <c r="G51" s="102">
        <v>0</v>
      </c>
      <c r="H51" s="102"/>
      <c r="I51" s="102">
        <v>0</v>
      </c>
      <c r="J51" s="102"/>
      <c r="K51" s="102">
        <v>0</v>
      </c>
      <c r="L51" s="102"/>
      <c r="M51" s="102">
        <v>0</v>
      </c>
      <c r="N51" s="102"/>
      <c r="O51" s="102"/>
      <c r="P51" s="102"/>
      <c r="Q51" s="102">
        <v>0</v>
      </c>
      <c r="R51" s="102"/>
      <c r="S51" s="102">
        <f t="shared" si="3"/>
        <v>0</v>
      </c>
      <c r="T51" s="105"/>
      <c r="U51" s="102">
        <v>0</v>
      </c>
      <c r="V51" s="105"/>
      <c r="W51" s="104">
        <f t="shared" si="4"/>
        <v>0</v>
      </c>
    </row>
    <row r="52" spans="1:24" s="44" customFormat="1" ht="16.5" hidden="1" customHeight="1">
      <c r="A52" s="75"/>
      <c r="B52" s="86"/>
      <c r="C52" s="106"/>
      <c r="D52" s="102"/>
      <c r="E52" s="102"/>
      <c r="F52" s="102"/>
      <c r="G52" s="106"/>
      <c r="H52" s="102"/>
      <c r="I52" s="106"/>
      <c r="J52" s="106"/>
      <c r="K52" s="106"/>
      <c r="L52" s="106"/>
      <c r="M52" s="106"/>
      <c r="N52" s="102"/>
      <c r="O52" s="102"/>
      <c r="P52" s="102"/>
      <c r="Q52" s="106"/>
      <c r="R52" s="102"/>
      <c r="S52" s="106"/>
      <c r="T52" s="104"/>
      <c r="U52" s="104"/>
      <c r="V52" s="104"/>
      <c r="W52" s="104"/>
    </row>
    <row r="53" spans="1:24" s="44" customFormat="1" hidden="1">
      <c r="A53" s="69" t="s">
        <v>4</v>
      </c>
      <c r="B53" s="86"/>
      <c r="C53" s="174">
        <f>C54+C55+C56+C57+C58</f>
        <v>0</v>
      </c>
      <c r="D53" s="174">
        <f t="shared" ref="D53:V53" si="6">D54+D55+D56+D57+D58</f>
        <v>0</v>
      </c>
      <c r="E53" s="174">
        <f t="shared" si="6"/>
        <v>0</v>
      </c>
      <c r="F53" s="174">
        <f t="shared" si="6"/>
        <v>0</v>
      </c>
      <c r="G53" s="174">
        <f t="shared" si="6"/>
        <v>0</v>
      </c>
      <c r="H53" s="174">
        <f t="shared" si="6"/>
        <v>0</v>
      </c>
      <c r="I53" s="174">
        <f t="shared" si="6"/>
        <v>0</v>
      </c>
      <c r="J53" s="174">
        <f t="shared" si="6"/>
        <v>0</v>
      </c>
      <c r="K53" s="174">
        <f t="shared" si="6"/>
        <v>0</v>
      </c>
      <c r="L53" s="174">
        <f t="shared" si="6"/>
        <v>0</v>
      </c>
      <c r="M53" s="174">
        <f t="shared" si="6"/>
        <v>0</v>
      </c>
      <c r="N53" s="174">
        <f t="shared" si="6"/>
        <v>0</v>
      </c>
      <c r="O53" s="174">
        <f t="shared" si="6"/>
        <v>0</v>
      </c>
      <c r="P53" s="174">
        <f t="shared" si="6"/>
        <v>0</v>
      </c>
      <c r="Q53" s="174">
        <f t="shared" si="6"/>
        <v>0</v>
      </c>
      <c r="R53" s="174">
        <f t="shared" si="6"/>
        <v>0</v>
      </c>
      <c r="S53" s="174">
        <f t="shared" ref="S53:S58" si="7">C53+E53+G53+I53+K53+M53+O53+Q53</f>
        <v>0</v>
      </c>
      <c r="T53" s="174">
        <f t="shared" si="6"/>
        <v>0</v>
      </c>
      <c r="U53" s="174">
        <f t="shared" si="6"/>
        <v>0</v>
      </c>
      <c r="V53" s="174">
        <f t="shared" si="6"/>
        <v>0</v>
      </c>
      <c r="W53" s="174">
        <f t="shared" ref="W53:W58" si="8">S53+U53</f>
        <v>0</v>
      </c>
    </row>
    <row r="54" spans="1:24" s="44" customFormat="1" hidden="1">
      <c r="A54" s="75" t="s">
        <v>11</v>
      </c>
      <c r="B54" s="86"/>
      <c r="C54" s="102">
        <v>0</v>
      </c>
      <c r="D54" s="102"/>
      <c r="E54" s="102">
        <v>0</v>
      </c>
      <c r="F54" s="102"/>
      <c r="G54" s="102">
        <v>0</v>
      </c>
      <c r="H54" s="102"/>
      <c r="I54" s="102">
        <v>0</v>
      </c>
      <c r="J54" s="106"/>
      <c r="K54" s="102">
        <v>0</v>
      </c>
      <c r="L54" s="106"/>
      <c r="M54" s="102">
        <v>0</v>
      </c>
      <c r="N54" s="102"/>
      <c r="O54" s="102">
        <v>0</v>
      </c>
      <c r="P54" s="102"/>
      <c r="Q54" s="102">
        <v>0</v>
      </c>
      <c r="R54" s="102"/>
      <c r="S54" s="102">
        <f t="shared" si="7"/>
        <v>0</v>
      </c>
      <c r="T54" s="104"/>
      <c r="U54" s="102">
        <v>0</v>
      </c>
      <c r="V54" s="104"/>
      <c r="W54" s="105">
        <f t="shared" si="8"/>
        <v>0</v>
      </c>
    </row>
    <row r="55" spans="1:24" s="44" customFormat="1" hidden="1">
      <c r="A55" s="75" t="s">
        <v>14</v>
      </c>
      <c r="B55" s="86"/>
      <c r="C55" s="102">
        <v>0</v>
      </c>
      <c r="D55" s="102"/>
      <c r="E55" s="102">
        <v>0</v>
      </c>
      <c r="F55" s="102"/>
      <c r="G55" s="102">
        <v>0</v>
      </c>
      <c r="H55" s="102"/>
      <c r="I55" s="102">
        <v>0</v>
      </c>
      <c r="J55" s="106"/>
      <c r="K55" s="102">
        <v>0</v>
      </c>
      <c r="L55" s="106"/>
      <c r="M55" s="102">
        <v>0</v>
      </c>
      <c r="N55" s="102"/>
      <c r="O55" s="102">
        <v>0</v>
      </c>
      <c r="P55" s="102"/>
      <c r="Q55" s="102">
        <v>0</v>
      </c>
      <c r="R55" s="102"/>
      <c r="S55" s="102">
        <f t="shared" si="7"/>
        <v>0</v>
      </c>
      <c r="T55" s="104"/>
      <c r="U55" s="102">
        <v>0</v>
      </c>
      <c r="V55" s="104"/>
      <c r="W55" s="105">
        <f t="shared" si="8"/>
        <v>0</v>
      </c>
    </row>
    <row r="56" spans="1:24" s="44" customFormat="1" hidden="1">
      <c r="A56" s="75" t="s">
        <v>7</v>
      </c>
      <c r="C56" s="102">
        <v>0</v>
      </c>
      <c r="D56" s="102"/>
      <c r="E56" s="102">
        <v>0</v>
      </c>
      <c r="F56" s="102"/>
      <c r="G56" s="102">
        <v>0</v>
      </c>
      <c r="H56" s="102"/>
      <c r="I56" s="102">
        <v>0</v>
      </c>
      <c r="J56" s="106"/>
      <c r="K56" s="102">
        <v>0</v>
      </c>
      <c r="L56" s="106"/>
      <c r="M56" s="102">
        <v>0</v>
      </c>
      <c r="N56" s="102"/>
      <c r="O56" s="102">
        <v>0</v>
      </c>
      <c r="P56" s="102"/>
      <c r="Q56" s="102">
        <v>0</v>
      </c>
      <c r="R56" s="102"/>
      <c r="S56" s="102">
        <f t="shared" si="7"/>
        <v>0</v>
      </c>
      <c r="T56" s="104"/>
      <c r="U56" s="102">
        <v>0</v>
      </c>
      <c r="V56" s="104"/>
      <c r="W56" s="105">
        <f t="shared" si="8"/>
        <v>0</v>
      </c>
    </row>
    <row r="57" spans="1:24" s="44" customFormat="1" hidden="1">
      <c r="A57" s="75" t="s">
        <v>5</v>
      </c>
      <c r="B57" s="86"/>
      <c r="C57" s="102">
        <v>0</v>
      </c>
      <c r="D57" s="102"/>
      <c r="E57" s="102">
        <v>0</v>
      </c>
      <c r="F57" s="102"/>
      <c r="G57" s="102">
        <v>0</v>
      </c>
      <c r="H57" s="102"/>
      <c r="I57" s="102">
        <v>0</v>
      </c>
      <c r="J57" s="106"/>
      <c r="K57" s="102">
        <v>0</v>
      </c>
      <c r="L57" s="106"/>
      <c r="M57" s="102">
        <v>0</v>
      </c>
      <c r="N57" s="102"/>
      <c r="O57" s="102">
        <v>0</v>
      </c>
      <c r="P57" s="102"/>
      <c r="Q57" s="102">
        <v>0</v>
      </c>
      <c r="R57" s="102"/>
      <c r="S57" s="102">
        <f t="shared" si="7"/>
        <v>0</v>
      </c>
      <c r="T57" s="104"/>
      <c r="U57" s="102">
        <v>0</v>
      </c>
      <c r="V57" s="104"/>
      <c r="W57" s="105">
        <f t="shared" si="8"/>
        <v>0</v>
      </c>
    </row>
    <row r="58" spans="1:24" s="44" customFormat="1" ht="16.5" hidden="1" customHeight="1">
      <c r="A58" s="75" t="s">
        <v>6</v>
      </c>
      <c r="B58" s="86"/>
      <c r="C58" s="102">
        <v>0</v>
      </c>
      <c r="D58" s="102"/>
      <c r="E58" s="102">
        <v>0</v>
      </c>
      <c r="F58" s="102"/>
      <c r="G58" s="102">
        <v>0</v>
      </c>
      <c r="H58" s="102"/>
      <c r="I58" s="102">
        <v>0</v>
      </c>
      <c r="J58" s="106"/>
      <c r="K58" s="102">
        <v>0</v>
      </c>
      <c r="L58" s="106"/>
      <c r="M58" s="102">
        <v>0</v>
      </c>
      <c r="N58" s="102"/>
      <c r="O58" s="102">
        <v>0</v>
      </c>
      <c r="P58" s="102"/>
      <c r="Q58" s="102">
        <v>0</v>
      </c>
      <c r="R58" s="102"/>
      <c r="S58" s="102">
        <f t="shared" si="7"/>
        <v>0</v>
      </c>
      <c r="T58" s="104"/>
      <c r="U58" s="102">
        <v>0</v>
      </c>
      <c r="V58" s="104"/>
      <c r="W58" s="105">
        <f t="shared" si="8"/>
        <v>0</v>
      </c>
    </row>
    <row r="59" spans="1:24" s="44" customFormat="1" ht="16.5" hidden="1" customHeight="1">
      <c r="A59" s="75"/>
      <c r="B59" s="86"/>
      <c r="C59" s="106"/>
      <c r="D59" s="102"/>
      <c r="E59" s="102"/>
      <c r="F59" s="102"/>
      <c r="G59" s="106"/>
      <c r="H59" s="102"/>
      <c r="I59" s="106"/>
      <c r="J59" s="106"/>
      <c r="K59" s="106"/>
      <c r="L59" s="106"/>
      <c r="M59" s="106"/>
      <c r="N59" s="102"/>
      <c r="O59" s="102"/>
      <c r="P59" s="102"/>
      <c r="Q59" s="106"/>
      <c r="R59" s="102"/>
      <c r="S59" s="106"/>
      <c r="T59" s="104"/>
      <c r="U59" s="104"/>
      <c r="V59" s="104"/>
      <c r="W59" s="104"/>
      <c r="X59" s="47"/>
    </row>
    <row r="60" spans="1:24" s="44" customFormat="1" ht="16.5" hidden="1" customHeight="1">
      <c r="A60" s="75"/>
      <c r="B60" s="86"/>
      <c r="C60" s="106"/>
      <c r="D60" s="102"/>
      <c r="E60" s="102"/>
      <c r="F60" s="102"/>
      <c r="G60" s="106"/>
      <c r="H60" s="102"/>
      <c r="I60" s="106"/>
      <c r="J60" s="106"/>
      <c r="K60" s="106"/>
      <c r="L60" s="106"/>
      <c r="M60" s="106"/>
      <c r="N60" s="102"/>
      <c r="O60" s="102"/>
      <c r="P60" s="102"/>
      <c r="Q60" s="106"/>
      <c r="R60" s="102"/>
      <c r="S60" s="106"/>
      <c r="T60" s="104"/>
      <c r="U60" s="104"/>
      <c r="V60" s="104"/>
      <c r="W60" s="104"/>
      <c r="X60" s="47"/>
    </row>
    <row r="61" spans="1:24" s="44" customFormat="1" ht="16.5" customHeight="1">
      <c r="A61" s="73" t="s">
        <v>226</v>
      </c>
      <c r="B61" s="86"/>
      <c r="C61" s="102">
        <v>-697</v>
      </c>
      <c r="D61" s="102"/>
      <c r="E61" s="102">
        <v>0</v>
      </c>
      <c r="F61" s="102"/>
      <c r="G61" s="106">
        <v>0</v>
      </c>
      <c r="H61" s="102"/>
      <c r="I61" s="106">
        <v>0</v>
      </c>
      <c r="J61" s="106"/>
      <c r="K61" s="106">
        <v>0</v>
      </c>
      <c r="L61" s="106"/>
      <c r="M61" s="106">
        <v>0</v>
      </c>
      <c r="N61" s="102"/>
      <c r="O61" s="102">
        <v>0</v>
      </c>
      <c r="P61" s="102"/>
      <c r="Q61" s="102">
        <v>697</v>
      </c>
      <c r="R61" s="102"/>
      <c r="S61" s="98">
        <f>C61+E61+G61+I61+K61+M61+O61+Q61</f>
        <v>0</v>
      </c>
      <c r="T61" s="104"/>
      <c r="U61" s="104">
        <v>0</v>
      </c>
      <c r="V61" s="104"/>
      <c r="W61" s="181">
        <f t="shared" ref="W61:W75" si="9">S61+U61</f>
        <v>0</v>
      </c>
      <c r="X61" s="47"/>
    </row>
    <row r="62" spans="1:24" s="44" customFormat="1" ht="16.5" hidden="1" customHeight="1">
      <c r="A62" s="164" t="s">
        <v>24</v>
      </c>
      <c r="B62" s="86"/>
      <c r="C62" s="178">
        <v>0</v>
      </c>
      <c r="D62" s="102"/>
      <c r="E62" s="178">
        <f>E63+E64</f>
        <v>0</v>
      </c>
      <c r="F62" s="102"/>
      <c r="G62" s="178">
        <f>G63+G64</f>
        <v>0</v>
      </c>
      <c r="H62" s="102"/>
      <c r="I62" s="174">
        <f>I63+I64</f>
        <v>0</v>
      </c>
      <c r="J62" s="106"/>
      <c r="K62" s="174">
        <f>K63+K64</f>
        <v>0</v>
      </c>
      <c r="L62" s="106"/>
      <c r="M62" s="174">
        <f>M63+M64</f>
        <v>0</v>
      </c>
      <c r="N62" s="102"/>
      <c r="O62" s="178">
        <f>O63+O64</f>
        <v>0</v>
      </c>
      <c r="P62" s="102"/>
      <c r="Q62" s="178">
        <f>Q63+Q64</f>
        <v>0</v>
      </c>
      <c r="R62" s="102"/>
      <c r="S62" s="178">
        <f>S63+S64</f>
        <v>0</v>
      </c>
      <c r="T62" s="104"/>
      <c r="U62" s="174">
        <f>U63+U64</f>
        <v>0</v>
      </c>
      <c r="V62" s="104"/>
      <c r="W62" s="178">
        <f>W63+W64</f>
        <v>0</v>
      </c>
      <c r="X62" s="47"/>
    </row>
    <row r="63" spans="1:24" s="44" customFormat="1" ht="17.100000000000001" hidden="1" customHeight="1">
      <c r="A63" s="74" t="s">
        <v>44</v>
      </c>
      <c r="B63" s="86"/>
      <c r="C63" s="93">
        <v>0</v>
      </c>
      <c r="D63" s="93"/>
      <c r="E63" s="93">
        <v>0</v>
      </c>
      <c r="F63" s="93"/>
      <c r="G63" s="93">
        <v>0</v>
      </c>
      <c r="H63" s="93"/>
      <c r="I63" s="179">
        <v>0</v>
      </c>
      <c r="J63" s="179"/>
      <c r="K63" s="179">
        <v>0</v>
      </c>
      <c r="L63" s="179"/>
      <c r="M63" s="179">
        <v>0</v>
      </c>
      <c r="N63" s="93"/>
      <c r="O63" s="93">
        <v>0</v>
      </c>
      <c r="P63" s="93"/>
      <c r="Q63" s="93">
        <v>0</v>
      </c>
      <c r="R63" s="93"/>
      <c r="S63" s="93">
        <f t="shared" ref="S63:S64" si="10">C63+E63+G63+I63+K63+M63+O63+Q63</f>
        <v>0</v>
      </c>
      <c r="T63" s="180"/>
      <c r="U63" s="180">
        <v>0</v>
      </c>
      <c r="V63" s="180"/>
      <c r="W63" s="181">
        <f t="shared" si="9"/>
        <v>0</v>
      </c>
      <c r="X63" s="47"/>
    </row>
    <row r="64" spans="1:24" s="44" customFormat="1" ht="17.100000000000001" hidden="1" customHeight="1">
      <c r="A64" s="74" t="s">
        <v>45</v>
      </c>
      <c r="B64" s="86"/>
      <c r="C64" s="93">
        <v>0</v>
      </c>
      <c r="D64" s="93"/>
      <c r="E64" s="93">
        <v>0</v>
      </c>
      <c r="F64" s="93"/>
      <c r="G64" s="93">
        <v>0</v>
      </c>
      <c r="H64" s="93"/>
      <c r="I64" s="179">
        <v>0</v>
      </c>
      <c r="J64" s="179"/>
      <c r="K64" s="179">
        <v>0</v>
      </c>
      <c r="L64" s="179"/>
      <c r="M64" s="179">
        <v>0</v>
      </c>
      <c r="N64" s="93"/>
      <c r="O64" s="93">
        <v>0</v>
      </c>
      <c r="P64" s="93"/>
      <c r="Q64" s="93">
        <f>-C64-G64</f>
        <v>0</v>
      </c>
      <c r="R64" s="93"/>
      <c r="S64" s="93">
        <f t="shared" si="10"/>
        <v>0</v>
      </c>
      <c r="T64" s="180"/>
      <c r="U64" s="180">
        <v>0</v>
      </c>
      <c r="V64" s="180"/>
      <c r="W64" s="181">
        <f t="shared" si="9"/>
        <v>0</v>
      </c>
      <c r="X64" s="47"/>
    </row>
    <row r="65" spans="1:24" s="44" customFormat="1" ht="8.1" customHeight="1">
      <c r="A65" s="75"/>
      <c r="B65" s="86"/>
      <c r="C65" s="106"/>
      <c r="D65" s="102"/>
      <c r="E65" s="102"/>
      <c r="F65" s="102"/>
      <c r="G65" s="106"/>
      <c r="H65" s="102"/>
      <c r="I65" s="106"/>
      <c r="J65" s="106"/>
      <c r="K65" s="106"/>
      <c r="L65" s="106"/>
      <c r="M65" s="106"/>
      <c r="N65" s="102"/>
      <c r="O65" s="102"/>
      <c r="P65" s="102"/>
      <c r="Q65" s="106"/>
      <c r="R65" s="102"/>
      <c r="S65" s="106"/>
      <c r="T65" s="104"/>
      <c r="U65" s="104"/>
      <c r="V65" s="104"/>
      <c r="W65" s="104"/>
      <c r="X65" s="47"/>
    </row>
    <row r="66" spans="1:24" s="44" customFormat="1">
      <c r="A66" s="69" t="s">
        <v>227</v>
      </c>
      <c r="B66" s="86"/>
      <c r="C66" s="174">
        <f>C67+C68</f>
        <v>0</v>
      </c>
      <c r="D66" s="102"/>
      <c r="E66" s="178">
        <f>E67+E68</f>
        <v>1982</v>
      </c>
      <c r="F66" s="102"/>
      <c r="G66" s="174">
        <f>G67+G68</f>
        <v>0</v>
      </c>
      <c r="H66" s="102"/>
      <c r="I66" s="174">
        <f>I67+I68</f>
        <v>0</v>
      </c>
      <c r="J66" s="106"/>
      <c r="K66" s="174">
        <f>K67+K68</f>
        <v>0</v>
      </c>
      <c r="L66" s="106"/>
      <c r="M66" s="174">
        <f>M67+M68</f>
        <v>0</v>
      </c>
      <c r="N66" s="102"/>
      <c r="O66" s="174">
        <f>O67+O68</f>
        <v>0</v>
      </c>
      <c r="P66" s="102"/>
      <c r="Q66" s="178">
        <f>Q67+Q68</f>
        <v>3105</v>
      </c>
      <c r="R66" s="102"/>
      <c r="S66" s="178">
        <f>S67+S68</f>
        <v>5087</v>
      </c>
      <c r="T66" s="104"/>
      <c r="U66" s="178">
        <f>U67+U68</f>
        <v>0</v>
      </c>
      <c r="V66" s="104"/>
      <c r="W66" s="107">
        <f t="shared" si="9"/>
        <v>5087</v>
      </c>
      <c r="X66" s="47"/>
    </row>
    <row r="67" spans="1:24" s="44" customFormat="1" ht="15.6" customHeight="1">
      <c r="A67" s="75" t="s">
        <v>228</v>
      </c>
      <c r="B67" s="86"/>
      <c r="C67" s="106">
        <v>0</v>
      </c>
      <c r="D67" s="102"/>
      <c r="E67" s="102">
        <v>1982</v>
      </c>
      <c r="F67" s="102"/>
      <c r="G67" s="106">
        <v>0</v>
      </c>
      <c r="H67" s="102"/>
      <c r="I67" s="106">
        <v>0</v>
      </c>
      <c r="J67" s="106"/>
      <c r="K67" s="106">
        <v>0</v>
      </c>
      <c r="L67" s="106"/>
      <c r="M67" s="106">
        <v>0</v>
      </c>
      <c r="N67" s="102"/>
      <c r="O67" s="102">
        <v>0</v>
      </c>
      <c r="P67" s="102"/>
      <c r="Q67" s="102">
        <v>3105</v>
      </c>
      <c r="R67" s="102"/>
      <c r="S67" s="102">
        <f t="shared" ref="S67:S75" si="11">C67+E67+G67+I67+K67+M67+O67+Q67</f>
        <v>5087</v>
      </c>
      <c r="T67" s="104"/>
      <c r="U67" s="104">
        <v>0</v>
      </c>
      <c r="V67" s="104"/>
      <c r="W67" s="105">
        <f t="shared" si="9"/>
        <v>5087</v>
      </c>
      <c r="X67" s="47"/>
    </row>
    <row r="68" spans="1:24" s="44" customFormat="1" ht="18" hidden="1" customHeight="1">
      <c r="A68" s="75" t="s">
        <v>29</v>
      </c>
      <c r="B68" s="86"/>
      <c r="C68" s="106">
        <v>0</v>
      </c>
      <c r="D68" s="102"/>
      <c r="E68" s="102">
        <v>0</v>
      </c>
      <c r="F68" s="102"/>
      <c r="G68" s="106">
        <v>0</v>
      </c>
      <c r="H68" s="102"/>
      <c r="I68" s="106">
        <v>0</v>
      </c>
      <c r="J68" s="106"/>
      <c r="K68" s="106">
        <v>0</v>
      </c>
      <c r="L68" s="106"/>
      <c r="M68" s="106">
        <v>0</v>
      </c>
      <c r="N68" s="102"/>
      <c r="O68" s="102">
        <v>0</v>
      </c>
      <c r="P68" s="102"/>
      <c r="Q68" s="106">
        <v>0</v>
      </c>
      <c r="R68" s="102"/>
      <c r="S68" s="102">
        <f t="shared" si="11"/>
        <v>0</v>
      </c>
      <c r="T68" s="104"/>
      <c r="U68" s="105">
        <v>0</v>
      </c>
      <c r="V68" s="104"/>
      <c r="W68" s="105">
        <f t="shared" si="9"/>
        <v>0</v>
      </c>
      <c r="X68" s="47"/>
    </row>
    <row r="69" spans="1:24" s="44" customFormat="1" ht="6.6" customHeight="1">
      <c r="A69" s="75"/>
      <c r="B69" s="86"/>
      <c r="C69" s="106"/>
      <c r="D69" s="102"/>
      <c r="E69" s="102"/>
      <c r="F69" s="102"/>
      <c r="G69" s="106"/>
      <c r="H69" s="102"/>
      <c r="I69" s="106"/>
      <c r="J69" s="106"/>
      <c r="K69" s="106"/>
      <c r="L69" s="106"/>
      <c r="M69" s="106"/>
      <c r="N69" s="102"/>
      <c r="O69" s="102"/>
      <c r="P69" s="102"/>
      <c r="Q69" s="106"/>
      <c r="R69" s="102"/>
      <c r="S69" s="102"/>
      <c r="T69" s="104"/>
      <c r="U69" s="104"/>
      <c r="V69" s="104"/>
      <c r="W69" s="105"/>
      <c r="X69" s="47"/>
    </row>
    <row r="70" spans="1:24" s="44" customFormat="1" ht="6.6" customHeight="1">
      <c r="A70" s="75"/>
      <c r="B70" s="86"/>
      <c r="C70" s="106"/>
      <c r="D70" s="102"/>
      <c r="E70" s="102"/>
      <c r="F70" s="102"/>
      <c r="G70" s="106"/>
      <c r="H70" s="102"/>
      <c r="I70" s="106"/>
      <c r="J70" s="106"/>
      <c r="K70" s="106"/>
      <c r="L70" s="106"/>
      <c r="M70" s="106"/>
      <c r="N70" s="102"/>
      <c r="O70" s="102"/>
      <c r="P70" s="102"/>
      <c r="Q70" s="106"/>
      <c r="R70" s="102"/>
      <c r="S70" s="102"/>
      <c r="T70" s="104"/>
      <c r="U70" s="104"/>
      <c r="V70" s="104"/>
      <c r="W70" s="105"/>
      <c r="X70" s="47"/>
    </row>
    <row r="71" spans="1:24" s="44" customFormat="1" ht="17.100000000000001" customHeight="1">
      <c r="A71" s="73" t="s">
        <v>230</v>
      </c>
      <c r="B71" s="86"/>
      <c r="C71" s="178">
        <f>C74+C75</f>
        <v>0</v>
      </c>
      <c r="D71" s="102">
        <f t="shared" ref="D71:V71" si="12">D72+D74</f>
        <v>0</v>
      </c>
      <c r="E71" s="178">
        <f>E74+E75</f>
        <v>0</v>
      </c>
      <c r="F71" s="102">
        <f t="shared" si="12"/>
        <v>0</v>
      </c>
      <c r="G71" s="178">
        <f>G74+G75</f>
        <v>0</v>
      </c>
      <c r="H71" s="102">
        <f t="shared" si="12"/>
        <v>0</v>
      </c>
      <c r="I71" s="178">
        <f>I74+I75</f>
        <v>0</v>
      </c>
      <c r="J71" s="106">
        <f t="shared" si="12"/>
        <v>0</v>
      </c>
      <c r="K71" s="178">
        <f>K74+K75</f>
        <v>0</v>
      </c>
      <c r="L71" s="106">
        <f t="shared" si="12"/>
        <v>0</v>
      </c>
      <c r="M71" s="178">
        <f>M74+M75</f>
        <v>0</v>
      </c>
      <c r="N71" s="102">
        <f t="shared" si="12"/>
        <v>0</v>
      </c>
      <c r="O71" s="178">
        <f>O74+O75+O73</f>
        <v>3713</v>
      </c>
      <c r="P71" s="102">
        <f t="shared" si="12"/>
        <v>0</v>
      </c>
      <c r="Q71" s="178">
        <f>Q74+Q75</f>
        <v>0</v>
      </c>
      <c r="R71" s="102">
        <f t="shared" si="12"/>
        <v>0</v>
      </c>
      <c r="S71" s="178">
        <f>C71+E71+G71+I71+K71+M71+O71+Q71</f>
        <v>3713</v>
      </c>
      <c r="T71" s="104">
        <f t="shared" si="12"/>
        <v>0</v>
      </c>
      <c r="U71" s="178">
        <f>U74+U75</f>
        <v>0</v>
      </c>
      <c r="V71" s="104">
        <f t="shared" si="12"/>
        <v>0</v>
      </c>
      <c r="W71" s="107">
        <f>S71+U71</f>
        <v>3713</v>
      </c>
      <c r="X71" s="47"/>
    </row>
    <row r="72" spans="1:24" s="44" customFormat="1" ht="17.100000000000001" hidden="1" customHeight="1">
      <c r="A72" s="73" t="s">
        <v>22</v>
      </c>
      <c r="B72" s="86"/>
      <c r="C72" s="106">
        <v>0</v>
      </c>
      <c r="D72" s="102"/>
      <c r="E72" s="102">
        <v>0</v>
      </c>
      <c r="F72" s="102"/>
      <c r="G72" s="106">
        <v>0</v>
      </c>
      <c r="H72" s="102"/>
      <c r="I72" s="106">
        <v>0</v>
      </c>
      <c r="J72" s="106"/>
      <c r="K72" s="106">
        <v>0</v>
      </c>
      <c r="L72" s="106"/>
      <c r="M72" s="106">
        <v>0</v>
      </c>
      <c r="N72" s="102"/>
      <c r="O72" s="102">
        <v>0</v>
      </c>
      <c r="P72" s="102"/>
      <c r="Q72" s="106">
        <v>0</v>
      </c>
      <c r="R72" s="102"/>
      <c r="S72" s="106">
        <f t="shared" ref="S72" si="13">C72+E72+G72+I72+K72+M72+O72+Q72</f>
        <v>0</v>
      </c>
      <c r="T72" s="104"/>
      <c r="U72" s="104">
        <v>0</v>
      </c>
      <c r="V72" s="104"/>
      <c r="W72" s="104">
        <f t="shared" ref="W72:W77" si="14">S72+U72</f>
        <v>0</v>
      </c>
      <c r="X72" s="47"/>
    </row>
    <row r="73" spans="1:24" s="44" customFormat="1" ht="17.100000000000001" customHeight="1">
      <c r="A73" s="182" t="s">
        <v>237</v>
      </c>
      <c r="B73" s="86"/>
      <c r="C73" s="106">
        <v>0</v>
      </c>
      <c r="D73" s="102"/>
      <c r="E73" s="102">
        <v>0</v>
      </c>
      <c r="F73" s="102"/>
      <c r="G73" s="106">
        <v>0</v>
      </c>
      <c r="H73" s="102"/>
      <c r="I73" s="106">
        <v>0</v>
      </c>
      <c r="J73" s="106"/>
      <c r="K73" s="106">
        <v>0</v>
      </c>
      <c r="L73" s="106"/>
      <c r="M73" s="106">
        <v>0</v>
      </c>
      <c r="N73" s="102"/>
      <c r="O73" s="102">
        <v>3774</v>
      </c>
      <c r="P73" s="102"/>
      <c r="Q73" s="106">
        <v>0</v>
      </c>
      <c r="R73" s="102"/>
      <c r="S73" s="102">
        <f t="shared" si="11"/>
        <v>3774</v>
      </c>
      <c r="T73" s="104"/>
      <c r="U73" s="104">
        <v>0</v>
      </c>
      <c r="V73" s="104"/>
      <c r="W73" s="105">
        <f t="shared" si="9"/>
        <v>3774</v>
      </c>
      <c r="X73" s="47"/>
    </row>
    <row r="74" spans="1:24" s="44" customFormat="1" ht="17.100000000000001" hidden="1" customHeight="1">
      <c r="A74" s="182" t="s">
        <v>39</v>
      </c>
      <c r="B74" s="86"/>
      <c r="C74" s="106">
        <v>0</v>
      </c>
      <c r="D74" s="102"/>
      <c r="E74" s="102">
        <v>0</v>
      </c>
      <c r="F74" s="102"/>
      <c r="G74" s="102">
        <v>0</v>
      </c>
      <c r="H74" s="102"/>
      <c r="I74" s="106">
        <v>0</v>
      </c>
      <c r="J74" s="106"/>
      <c r="K74" s="106">
        <v>0</v>
      </c>
      <c r="L74" s="106"/>
      <c r="M74" s="106">
        <v>0</v>
      </c>
      <c r="N74" s="102"/>
      <c r="O74" s="102">
        <v>0</v>
      </c>
      <c r="P74" s="102"/>
      <c r="Q74" s="106">
        <v>0</v>
      </c>
      <c r="R74" s="102"/>
      <c r="S74" s="102">
        <f t="shared" si="11"/>
        <v>0</v>
      </c>
      <c r="T74" s="104"/>
      <c r="U74" s="104">
        <v>0</v>
      </c>
      <c r="V74" s="104"/>
      <c r="W74" s="105">
        <f t="shared" si="9"/>
        <v>0</v>
      </c>
      <c r="X74" s="47"/>
    </row>
    <row r="75" spans="1:24" s="44" customFormat="1" ht="16.5" customHeight="1">
      <c r="A75" s="73" t="s">
        <v>236</v>
      </c>
      <c r="B75" s="86"/>
      <c r="C75" s="106">
        <v>0</v>
      </c>
      <c r="D75" s="102"/>
      <c r="E75" s="102">
        <v>0</v>
      </c>
      <c r="F75" s="102"/>
      <c r="G75" s="106">
        <v>0</v>
      </c>
      <c r="H75" s="102"/>
      <c r="I75" s="106">
        <v>0</v>
      </c>
      <c r="J75" s="106"/>
      <c r="K75" s="106">
        <v>0</v>
      </c>
      <c r="L75" s="106"/>
      <c r="M75" s="106">
        <v>0</v>
      </c>
      <c r="N75" s="102"/>
      <c r="O75" s="102">
        <v>-61</v>
      </c>
      <c r="P75" s="102"/>
      <c r="Q75" s="106">
        <v>0</v>
      </c>
      <c r="R75" s="102"/>
      <c r="S75" s="102">
        <f t="shared" si="11"/>
        <v>-61</v>
      </c>
      <c r="T75" s="104"/>
      <c r="U75" s="104">
        <v>0</v>
      </c>
      <c r="V75" s="104"/>
      <c r="W75" s="105">
        <f t="shared" si="9"/>
        <v>-61</v>
      </c>
      <c r="X75" s="47"/>
    </row>
    <row r="76" spans="1:24" s="44" customFormat="1" ht="8.4499999999999993" hidden="1" customHeight="1">
      <c r="A76" s="73"/>
      <c r="B76" s="86"/>
      <c r="C76" s="106"/>
      <c r="D76" s="102"/>
      <c r="E76" s="102"/>
      <c r="F76" s="102"/>
      <c r="G76" s="106"/>
      <c r="H76" s="102"/>
      <c r="I76" s="106"/>
      <c r="J76" s="106"/>
      <c r="K76" s="106"/>
      <c r="L76" s="106"/>
      <c r="M76" s="106"/>
      <c r="N76" s="102"/>
      <c r="O76" s="102"/>
      <c r="P76" s="102"/>
      <c r="Q76" s="106"/>
      <c r="R76" s="102"/>
      <c r="S76" s="106"/>
      <c r="T76" s="104"/>
      <c r="U76" s="104"/>
      <c r="V76" s="104"/>
      <c r="W76" s="104"/>
      <c r="X76" s="47"/>
    </row>
    <row r="77" spans="1:24" s="44" customFormat="1" ht="15" hidden="1" customHeight="1">
      <c r="A77" s="73" t="s">
        <v>30</v>
      </c>
      <c r="B77" s="86"/>
      <c r="C77" s="178">
        <f>C78+C79</f>
        <v>0</v>
      </c>
      <c r="D77" s="102"/>
      <c r="E77" s="178">
        <f>E78+E79</f>
        <v>0</v>
      </c>
      <c r="F77" s="102"/>
      <c r="G77" s="178">
        <f>G78+G79</f>
        <v>0</v>
      </c>
      <c r="H77" s="102"/>
      <c r="I77" s="178">
        <f>I78+I79</f>
        <v>0</v>
      </c>
      <c r="J77" s="106"/>
      <c r="K77" s="178">
        <f>K78+K79</f>
        <v>0</v>
      </c>
      <c r="L77" s="106"/>
      <c r="M77" s="178">
        <f>M78+M79</f>
        <v>0</v>
      </c>
      <c r="N77" s="102"/>
      <c r="O77" s="178">
        <f>O78+O79</f>
        <v>0</v>
      </c>
      <c r="P77" s="102"/>
      <c r="Q77" s="178">
        <f>Q78+Q79</f>
        <v>0</v>
      </c>
      <c r="R77" s="102"/>
      <c r="S77" s="178">
        <f t="shared" ref="S77:S79" si="15">C77+E77+G77+I77+K77+M77+O77+Q77</f>
        <v>0</v>
      </c>
      <c r="T77" s="104"/>
      <c r="U77" s="174">
        <f>U78</f>
        <v>0</v>
      </c>
      <c r="V77" s="104"/>
      <c r="W77" s="178">
        <f t="shared" si="14"/>
        <v>0</v>
      </c>
      <c r="X77" s="47"/>
    </row>
    <row r="78" spans="1:24" s="44" customFormat="1" ht="15" hidden="1" customHeight="1">
      <c r="A78" s="75" t="s">
        <v>46</v>
      </c>
      <c r="B78" s="86"/>
      <c r="C78" s="106">
        <v>0</v>
      </c>
      <c r="D78" s="102"/>
      <c r="E78" s="102">
        <v>0</v>
      </c>
      <c r="F78" s="102"/>
      <c r="G78" s="106">
        <v>0</v>
      </c>
      <c r="H78" s="102"/>
      <c r="I78" s="106">
        <v>0</v>
      </c>
      <c r="J78" s="106"/>
      <c r="K78" s="106">
        <v>0</v>
      </c>
      <c r="L78" s="106"/>
      <c r="M78" s="106">
        <v>0</v>
      </c>
      <c r="N78" s="102"/>
      <c r="O78" s="175">
        <v>0</v>
      </c>
      <c r="P78" s="102"/>
      <c r="Q78" s="175">
        <v>0</v>
      </c>
      <c r="R78" s="102"/>
      <c r="S78" s="102">
        <f t="shared" si="15"/>
        <v>0</v>
      </c>
      <c r="T78" s="104"/>
      <c r="U78" s="104">
        <v>0</v>
      </c>
      <c r="V78" s="104"/>
      <c r="W78" s="105">
        <f t="shared" ref="W78:W79" si="16">S78+U78</f>
        <v>0</v>
      </c>
      <c r="X78" s="47"/>
    </row>
    <row r="79" spans="1:24" s="44" customFormat="1" ht="15" hidden="1" customHeight="1">
      <c r="A79" s="75" t="s">
        <v>47</v>
      </c>
      <c r="B79" s="86"/>
      <c r="C79" s="106">
        <v>0</v>
      </c>
      <c r="D79" s="102"/>
      <c r="E79" s="102">
        <v>0</v>
      </c>
      <c r="F79" s="102"/>
      <c r="G79" s="102">
        <v>0</v>
      </c>
      <c r="H79" s="102"/>
      <c r="I79" s="106">
        <v>0</v>
      </c>
      <c r="J79" s="106"/>
      <c r="K79" s="106">
        <v>0</v>
      </c>
      <c r="L79" s="106"/>
      <c r="M79" s="106">
        <v>0</v>
      </c>
      <c r="N79" s="102"/>
      <c r="O79" s="102">
        <v>0</v>
      </c>
      <c r="P79" s="102"/>
      <c r="Q79" s="102">
        <v>0</v>
      </c>
      <c r="R79" s="102"/>
      <c r="S79" s="102">
        <f t="shared" si="15"/>
        <v>0</v>
      </c>
      <c r="T79" s="104"/>
      <c r="U79" s="104">
        <v>0</v>
      </c>
      <c r="V79" s="104"/>
      <c r="W79" s="105">
        <f t="shared" si="16"/>
        <v>0</v>
      </c>
      <c r="X79" s="47"/>
    </row>
    <row r="80" spans="1:24" s="44" customFormat="1" ht="10.35" customHeight="1">
      <c r="A80" s="75"/>
      <c r="B80" s="86"/>
      <c r="C80" s="106"/>
      <c r="D80" s="102"/>
      <c r="E80" s="102"/>
      <c r="F80" s="102"/>
      <c r="G80" s="106"/>
      <c r="H80" s="102"/>
      <c r="I80" s="106"/>
      <c r="J80" s="106"/>
      <c r="K80" s="106"/>
      <c r="L80" s="106"/>
      <c r="M80" s="106"/>
      <c r="N80" s="102"/>
      <c r="O80" s="102"/>
      <c r="P80" s="102"/>
      <c r="Q80" s="102"/>
      <c r="R80" s="102"/>
      <c r="S80" s="102"/>
      <c r="T80" s="104"/>
      <c r="U80" s="104"/>
      <c r="V80" s="104"/>
      <c r="W80" s="105"/>
      <c r="X80" s="47"/>
    </row>
    <row r="81" spans="1:24" s="44" customFormat="1" ht="18.600000000000001" customHeight="1">
      <c r="A81" s="69" t="s">
        <v>227</v>
      </c>
      <c r="B81" s="86"/>
      <c r="C81" s="178">
        <f>C82</f>
        <v>0</v>
      </c>
      <c r="D81" s="102">
        <f t="shared" ref="D81:V81" si="17">D82</f>
        <v>0</v>
      </c>
      <c r="E81" s="178">
        <f t="shared" si="17"/>
        <v>0</v>
      </c>
      <c r="F81" s="102">
        <f t="shared" si="17"/>
        <v>0</v>
      </c>
      <c r="G81" s="178">
        <f t="shared" si="17"/>
        <v>0</v>
      </c>
      <c r="H81" s="102">
        <f t="shared" si="17"/>
        <v>0</v>
      </c>
      <c r="I81" s="178">
        <f t="shared" si="17"/>
        <v>0</v>
      </c>
      <c r="J81" s="106">
        <f t="shared" si="17"/>
        <v>0</v>
      </c>
      <c r="K81" s="178">
        <f t="shared" si="17"/>
        <v>0</v>
      </c>
      <c r="L81" s="106">
        <f t="shared" si="17"/>
        <v>0</v>
      </c>
      <c r="M81" s="178">
        <f t="shared" si="17"/>
        <v>0</v>
      </c>
      <c r="N81" s="102">
        <f t="shared" si="17"/>
        <v>0</v>
      </c>
      <c r="O81" s="178">
        <f t="shared" si="17"/>
        <v>0</v>
      </c>
      <c r="P81" s="102">
        <f t="shared" si="17"/>
        <v>0</v>
      </c>
      <c r="Q81" s="178">
        <f>Q82+Q83+Q84+Q85</f>
        <v>1226</v>
      </c>
      <c r="R81" s="102">
        <f t="shared" si="17"/>
        <v>0</v>
      </c>
      <c r="S81" s="178">
        <f t="shared" ref="S81:S85" si="18">C81+E81+G81+I81+K81+M81+O81+Q81</f>
        <v>1226</v>
      </c>
      <c r="T81" s="104">
        <f t="shared" si="17"/>
        <v>0</v>
      </c>
      <c r="U81" s="107">
        <f>U82+U83+U85+U84</f>
        <v>180</v>
      </c>
      <c r="V81" s="104">
        <f t="shared" si="17"/>
        <v>0</v>
      </c>
      <c r="W81" s="107">
        <f t="shared" ref="W81:W84" si="19">S81+U81</f>
        <v>1406</v>
      </c>
      <c r="X81" s="47"/>
    </row>
    <row r="82" spans="1:24" s="44" customFormat="1" ht="17.100000000000001" hidden="1" customHeight="1">
      <c r="A82" s="75" t="s">
        <v>11</v>
      </c>
      <c r="B82" s="86"/>
      <c r="C82" s="106">
        <v>0</v>
      </c>
      <c r="D82" s="102"/>
      <c r="E82" s="102">
        <v>0</v>
      </c>
      <c r="F82" s="102"/>
      <c r="G82" s="106">
        <v>0</v>
      </c>
      <c r="H82" s="102"/>
      <c r="I82" s="106">
        <v>0</v>
      </c>
      <c r="J82" s="106"/>
      <c r="K82" s="106">
        <v>0</v>
      </c>
      <c r="L82" s="106"/>
      <c r="M82" s="106">
        <v>0</v>
      </c>
      <c r="N82" s="102"/>
      <c r="O82" s="102">
        <v>0</v>
      </c>
      <c r="P82" s="102"/>
      <c r="Q82" s="102">
        <v>0</v>
      </c>
      <c r="R82" s="102"/>
      <c r="S82" s="102">
        <f t="shared" si="18"/>
        <v>0</v>
      </c>
      <c r="T82" s="104"/>
      <c r="U82" s="105">
        <v>0</v>
      </c>
      <c r="V82" s="104"/>
      <c r="W82" s="105">
        <f t="shared" si="19"/>
        <v>0</v>
      </c>
      <c r="X82" s="47"/>
    </row>
    <row r="83" spans="1:24" s="44" customFormat="1" ht="17.100000000000001" customHeight="1">
      <c r="A83" s="75" t="s">
        <v>233</v>
      </c>
      <c r="B83" s="86"/>
      <c r="C83" s="106">
        <v>0</v>
      </c>
      <c r="D83" s="102"/>
      <c r="E83" s="102">
        <v>0</v>
      </c>
      <c r="F83" s="102"/>
      <c r="G83" s="106">
        <v>0</v>
      </c>
      <c r="H83" s="102"/>
      <c r="I83" s="106">
        <v>0</v>
      </c>
      <c r="J83" s="106"/>
      <c r="K83" s="106">
        <v>0</v>
      </c>
      <c r="L83" s="106"/>
      <c r="M83" s="106">
        <v>0</v>
      </c>
      <c r="N83" s="102"/>
      <c r="O83" s="102">
        <v>0</v>
      </c>
      <c r="P83" s="102"/>
      <c r="Q83" s="102">
        <v>1226</v>
      </c>
      <c r="R83" s="102"/>
      <c r="S83" s="102">
        <f t="shared" si="18"/>
        <v>1226</v>
      </c>
      <c r="T83" s="104"/>
      <c r="U83" s="105">
        <v>180</v>
      </c>
      <c r="V83" s="104"/>
      <c r="W83" s="105">
        <f t="shared" si="19"/>
        <v>1406</v>
      </c>
      <c r="X83" s="47"/>
    </row>
    <row r="84" spans="1:24" s="44" customFormat="1" ht="17.100000000000001" hidden="1" customHeight="1">
      <c r="A84" s="171" t="s">
        <v>6</v>
      </c>
      <c r="B84" s="86"/>
      <c r="C84" s="106">
        <v>0</v>
      </c>
      <c r="D84" s="102"/>
      <c r="E84" s="102">
        <v>0</v>
      </c>
      <c r="F84" s="102"/>
      <c r="G84" s="106">
        <v>0</v>
      </c>
      <c r="H84" s="102"/>
      <c r="I84" s="106">
        <v>0</v>
      </c>
      <c r="J84" s="106"/>
      <c r="K84" s="106">
        <v>0</v>
      </c>
      <c r="L84" s="106"/>
      <c r="M84" s="106">
        <v>0</v>
      </c>
      <c r="N84" s="102"/>
      <c r="O84" s="102">
        <v>0</v>
      </c>
      <c r="P84" s="102"/>
      <c r="Q84" s="102">
        <v>0</v>
      </c>
      <c r="R84" s="102"/>
      <c r="S84" s="102">
        <f t="shared" si="18"/>
        <v>0</v>
      </c>
      <c r="T84" s="104"/>
      <c r="U84" s="105">
        <v>0</v>
      </c>
      <c r="V84" s="104"/>
      <c r="W84" s="105">
        <f t="shared" si="19"/>
        <v>0</v>
      </c>
      <c r="X84" s="47"/>
    </row>
    <row r="85" spans="1:24" s="44" customFormat="1" ht="17.100000000000001" hidden="1" customHeight="1">
      <c r="A85" s="171" t="s">
        <v>34</v>
      </c>
      <c r="B85" s="86"/>
      <c r="C85" s="106">
        <v>0</v>
      </c>
      <c r="D85" s="102"/>
      <c r="E85" s="102">
        <v>0</v>
      </c>
      <c r="F85" s="102"/>
      <c r="G85" s="106">
        <v>0</v>
      </c>
      <c r="H85" s="102"/>
      <c r="I85" s="106">
        <v>0</v>
      </c>
      <c r="J85" s="106"/>
      <c r="K85" s="106">
        <v>0</v>
      </c>
      <c r="L85" s="106"/>
      <c r="M85" s="106">
        <v>0</v>
      </c>
      <c r="N85" s="102"/>
      <c r="O85" s="102">
        <v>0</v>
      </c>
      <c r="P85" s="102"/>
      <c r="Q85" s="102">
        <v>0</v>
      </c>
      <c r="R85" s="102"/>
      <c r="S85" s="102">
        <f t="shared" si="18"/>
        <v>0</v>
      </c>
      <c r="T85" s="104"/>
      <c r="U85" s="105">
        <v>0</v>
      </c>
      <c r="V85" s="104"/>
      <c r="W85" s="105">
        <f>U85</f>
        <v>0</v>
      </c>
      <c r="X85" s="47"/>
    </row>
    <row r="86" spans="1:24" s="44" customFormat="1" ht="8.4499999999999993" customHeight="1">
      <c r="A86" s="71"/>
      <c r="B86" s="86"/>
      <c r="C86" s="106"/>
      <c r="D86" s="102"/>
      <c r="E86" s="102"/>
      <c r="F86" s="102"/>
      <c r="G86" s="106"/>
      <c r="H86" s="102"/>
      <c r="I86" s="106"/>
      <c r="J86" s="106"/>
      <c r="K86" s="106"/>
      <c r="L86" s="106"/>
      <c r="M86" s="106"/>
      <c r="N86" s="102"/>
      <c r="O86" s="102"/>
      <c r="P86" s="102"/>
      <c r="Q86" s="106"/>
      <c r="R86" s="102"/>
      <c r="S86" s="106"/>
      <c r="T86" s="104"/>
      <c r="U86" s="104"/>
      <c r="V86" s="104"/>
      <c r="W86" s="104"/>
      <c r="X86" s="47"/>
    </row>
    <row r="87" spans="1:24" s="44" customFormat="1">
      <c r="A87" s="131" t="s">
        <v>232</v>
      </c>
      <c r="B87" s="86"/>
      <c r="C87" s="178">
        <f>C88+C89</f>
        <v>0</v>
      </c>
      <c r="D87" s="102"/>
      <c r="E87" s="178">
        <f t="shared" ref="E87:V87" si="20">E88+E89</f>
        <v>0</v>
      </c>
      <c r="F87" s="102">
        <f t="shared" si="20"/>
        <v>0</v>
      </c>
      <c r="G87" s="178">
        <f t="shared" si="20"/>
        <v>0</v>
      </c>
      <c r="H87" s="102">
        <f t="shared" si="20"/>
        <v>0</v>
      </c>
      <c r="I87" s="178">
        <f t="shared" si="20"/>
        <v>0</v>
      </c>
      <c r="J87" s="106">
        <f t="shared" si="20"/>
        <v>0</v>
      </c>
      <c r="K87" s="178">
        <f t="shared" si="20"/>
        <v>-1005</v>
      </c>
      <c r="L87" s="106">
        <f t="shared" si="20"/>
        <v>0</v>
      </c>
      <c r="M87" s="178">
        <f t="shared" si="20"/>
        <v>-2303</v>
      </c>
      <c r="N87" s="106">
        <f t="shared" si="20"/>
        <v>0</v>
      </c>
      <c r="O87" s="178">
        <f t="shared" si="20"/>
        <v>0</v>
      </c>
      <c r="P87" s="106">
        <f t="shared" si="20"/>
        <v>0</v>
      </c>
      <c r="Q87" s="178">
        <f>Q88+Q89</f>
        <v>31702</v>
      </c>
      <c r="R87" s="106">
        <f t="shared" si="20"/>
        <v>0</v>
      </c>
      <c r="S87" s="178">
        <f t="shared" ref="S87:S89" si="21">C87+E87+G87+I87+K87+M87+O87+Q87</f>
        <v>28394</v>
      </c>
      <c r="T87" s="106">
        <f t="shared" si="20"/>
        <v>0</v>
      </c>
      <c r="U87" s="178">
        <f t="shared" si="20"/>
        <v>1193</v>
      </c>
      <c r="V87" s="178">
        <f t="shared" si="20"/>
        <v>0</v>
      </c>
      <c r="W87" s="178">
        <f t="shared" ref="W87:W89" si="22">S87+U87</f>
        <v>29587</v>
      </c>
      <c r="X87" s="46"/>
    </row>
    <row r="88" spans="1:24" s="44" customFormat="1">
      <c r="A88" s="74" t="s">
        <v>220</v>
      </c>
      <c r="B88" s="86"/>
      <c r="C88" s="102">
        <v>0</v>
      </c>
      <c r="D88" s="102"/>
      <c r="E88" s="102">
        <v>0</v>
      </c>
      <c r="F88" s="102"/>
      <c r="G88" s="102">
        <v>0</v>
      </c>
      <c r="H88" s="102"/>
      <c r="I88" s="102">
        <v>0</v>
      </c>
      <c r="J88" s="106"/>
      <c r="K88" s="102">
        <v>0</v>
      </c>
      <c r="L88" s="106"/>
      <c r="M88" s="102">
        <v>0</v>
      </c>
      <c r="N88" s="102"/>
      <c r="O88" s="102">
        <v>0</v>
      </c>
      <c r="P88" s="102"/>
      <c r="Q88" s="102">
        <v>31702</v>
      </c>
      <c r="R88" s="102"/>
      <c r="S88" s="102">
        <f t="shared" si="21"/>
        <v>31702</v>
      </c>
      <c r="T88" s="104"/>
      <c r="U88" s="102">
        <v>1180</v>
      </c>
      <c r="V88" s="104"/>
      <c r="W88" s="105">
        <f t="shared" si="22"/>
        <v>32882</v>
      </c>
    </row>
    <row r="89" spans="1:24" s="44" customFormat="1" ht="20.85" customHeight="1">
      <c r="A89" s="74" t="s">
        <v>221</v>
      </c>
      <c r="B89" s="86"/>
      <c r="C89" s="102">
        <v>0</v>
      </c>
      <c r="D89" s="102"/>
      <c r="E89" s="102">
        <v>0</v>
      </c>
      <c r="F89" s="102"/>
      <c r="G89" s="102">
        <v>0</v>
      </c>
      <c r="H89" s="102"/>
      <c r="I89" s="102">
        <v>0</v>
      </c>
      <c r="J89" s="106"/>
      <c r="K89" s="102">
        <v>-1005</v>
      </c>
      <c r="L89" s="106"/>
      <c r="M89" s="102">
        <v>-2303</v>
      </c>
      <c r="N89" s="102"/>
      <c r="O89" s="102">
        <v>0</v>
      </c>
      <c r="P89" s="102"/>
      <c r="Q89" s="102">
        <v>0</v>
      </c>
      <c r="R89" s="102"/>
      <c r="S89" s="102">
        <f t="shared" si="21"/>
        <v>-3308</v>
      </c>
      <c r="T89" s="104"/>
      <c r="U89" s="102">
        <v>13</v>
      </c>
      <c r="V89" s="104"/>
      <c r="W89" s="105">
        <f t="shared" si="22"/>
        <v>-3295</v>
      </c>
    </row>
    <row r="90" spans="1:24" s="44" customFormat="1" ht="18" customHeight="1">
      <c r="A90" s="69"/>
      <c r="B90" s="86"/>
      <c r="C90" s="102"/>
      <c r="D90" s="102"/>
      <c r="E90" s="102"/>
      <c r="F90" s="102"/>
      <c r="G90" s="102"/>
      <c r="H90" s="102"/>
      <c r="I90" s="102"/>
      <c r="J90" s="106"/>
      <c r="K90" s="102"/>
      <c r="L90" s="106"/>
      <c r="M90" s="102"/>
      <c r="N90" s="102"/>
      <c r="O90" s="102"/>
      <c r="P90" s="102"/>
      <c r="Q90" s="102"/>
      <c r="R90" s="102"/>
      <c r="S90" s="106"/>
      <c r="T90" s="104"/>
      <c r="U90" s="102"/>
      <c r="V90" s="104"/>
      <c r="W90" s="105"/>
    </row>
    <row r="91" spans="1:24" s="44" customFormat="1">
      <c r="A91" s="69" t="s">
        <v>222</v>
      </c>
      <c r="B91" s="86"/>
      <c r="C91" s="102">
        <v>0</v>
      </c>
      <c r="D91" s="102"/>
      <c r="E91" s="102">
        <v>0</v>
      </c>
      <c r="F91" s="102"/>
      <c r="G91" s="102">
        <v>0</v>
      </c>
      <c r="H91" s="102"/>
      <c r="I91" s="102">
        <v>-180</v>
      </c>
      <c r="J91" s="106"/>
      <c r="K91" s="102">
        <v>7</v>
      </c>
      <c r="L91" s="106"/>
      <c r="M91" s="102">
        <v>0</v>
      </c>
      <c r="N91" s="102"/>
      <c r="O91" s="102">
        <v>0</v>
      </c>
      <c r="P91" s="102"/>
      <c r="Q91" s="102">
        <f>-SUM(C91:P91)</f>
        <v>173</v>
      </c>
      <c r="R91" s="102"/>
      <c r="S91" s="106">
        <f t="shared" ref="S91" si="23">C91+E91+G91+I91+K91+M91+O91+Q91</f>
        <v>0</v>
      </c>
      <c r="T91" s="104"/>
      <c r="U91" s="102">
        <v>0</v>
      </c>
      <c r="V91" s="104"/>
      <c r="W91" s="105">
        <f t="shared" ref="W91:W93" si="24">S91+U91</f>
        <v>0</v>
      </c>
    </row>
    <row r="92" spans="1:24" s="44" customFormat="1" ht="18.600000000000001" customHeight="1">
      <c r="A92" s="70"/>
      <c r="B92" s="86"/>
      <c r="C92" s="98"/>
      <c r="D92" s="97"/>
      <c r="E92" s="97"/>
      <c r="F92" s="97"/>
      <c r="G92" s="98"/>
      <c r="H92" s="97"/>
      <c r="I92" s="98"/>
      <c r="J92" s="98"/>
      <c r="K92" s="98"/>
      <c r="L92" s="98"/>
      <c r="M92" s="98"/>
      <c r="N92" s="97"/>
      <c r="O92" s="97"/>
      <c r="P92" s="97"/>
      <c r="Q92" s="98"/>
      <c r="R92" s="97"/>
      <c r="S92" s="106"/>
      <c r="T92" s="99"/>
      <c r="U92" s="99"/>
      <c r="V92" s="100"/>
      <c r="W92" s="105"/>
    </row>
    <row r="93" spans="1:24" s="44" customFormat="1" ht="17.25" thickBot="1">
      <c r="A93" s="70" t="s">
        <v>231</v>
      </c>
      <c r="B93" s="86">
        <f>+SFP!C39</f>
        <v>28</v>
      </c>
      <c r="C93" s="103">
        <f>C43+C46+C48+C49+C53+C71+C81+C87+C91+C62+C61</f>
        <v>274970</v>
      </c>
      <c r="D93" s="103"/>
      <c r="E93" s="103">
        <f>E43+E46+E48+E49+E53+E71+E81+E87+E91+E66+E62</f>
        <v>-7329</v>
      </c>
      <c r="F93" s="103"/>
      <c r="G93" s="103">
        <f>G43+G46+G48+G49+G53+G71+G81+G87+G91+G62+G77</f>
        <v>34174</v>
      </c>
      <c r="H93" s="103"/>
      <c r="I93" s="103">
        <f>I43+I46+I48+I49+I53+I71+I81+I87+I91</f>
        <v>14233</v>
      </c>
      <c r="J93" s="103"/>
      <c r="K93" s="103">
        <f>K43+K46+K48+K49+K53+K71+K81+K87+K91</f>
        <v>-1230</v>
      </c>
      <c r="L93" s="103"/>
      <c r="M93" s="103">
        <f>M43+M46+M48+M49+M53+M71+M81+M87+M91</f>
        <v>-4523</v>
      </c>
      <c r="N93" s="103"/>
      <c r="O93" s="103">
        <f>O43+O46+O48+O49+O53+O71+O81+O87+O91+O62</f>
        <v>3713</v>
      </c>
      <c r="P93" s="103"/>
      <c r="Q93" s="103">
        <f>Q43+Q46+Q48+Q49+Q53+Q71+Q81+Q87+Q91+Q66+Q77+Q62+Q61</f>
        <v>208496</v>
      </c>
      <c r="R93" s="103"/>
      <c r="S93" s="103">
        <f>C93+E93+G93+I93+K93+M93+O93+Q93</f>
        <v>522504</v>
      </c>
      <c r="T93" s="103"/>
      <c r="U93" s="103">
        <f>U43+U46+U48+U49+U53+U71+U81+U87+U91+U66</f>
        <v>16588</v>
      </c>
      <c r="V93" s="103"/>
      <c r="W93" s="103">
        <f t="shared" si="24"/>
        <v>539092</v>
      </c>
    </row>
    <row r="94" spans="1:24" s="44" customFormat="1" ht="17.25" thickTop="1">
      <c r="A94" s="70"/>
      <c r="B94" s="86"/>
      <c r="C94" s="98"/>
      <c r="D94" s="97"/>
      <c r="E94" s="98"/>
      <c r="F94" s="97"/>
      <c r="G94" s="98"/>
      <c r="H94" s="97"/>
      <c r="I94" s="98"/>
      <c r="J94" s="98"/>
      <c r="K94" s="98"/>
      <c r="L94" s="98"/>
      <c r="M94" s="98"/>
      <c r="N94" s="97"/>
      <c r="O94" s="97"/>
      <c r="P94" s="97"/>
      <c r="Q94" s="98"/>
      <c r="R94" s="97"/>
      <c r="S94" s="98"/>
      <c r="T94" s="99"/>
      <c r="U94" s="98"/>
      <c r="V94" s="100"/>
      <c r="W94" s="98"/>
    </row>
    <row r="95" spans="1:24" s="2" customFormat="1">
      <c r="A95" s="70"/>
      <c r="B95" s="86"/>
      <c r="C95" s="98"/>
      <c r="D95" s="97"/>
      <c r="E95" s="97"/>
      <c r="F95" s="97"/>
      <c r="G95" s="98"/>
      <c r="H95" s="97"/>
      <c r="I95" s="98"/>
      <c r="J95" s="98"/>
      <c r="K95" s="98"/>
      <c r="L95" s="98"/>
      <c r="M95" s="98"/>
      <c r="N95" s="97"/>
      <c r="O95" s="97"/>
      <c r="P95" s="97"/>
      <c r="Q95" s="98"/>
      <c r="R95" s="97"/>
      <c r="S95" s="98"/>
      <c r="T95" s="99"/>
      <c r="U95" s="99"/>
      <c r="V95" s="100"/>
      <c r="W95" s="101"/>
    </row>
    <row r="96" spans="1:24" s="2" customFormat="1" ht="23.85" customHeight="1">
      <c r="A96" s="68" t="str">
        <f>SCI!A68</f>
        <v>The accompanying notes on pages 5 to 151 form an integral part of the consolidated financial statements.</v>
      </c>
      <c r="B96" s="109"/>
      <c r="C96" s="63"/>
      <c r="D96" s="63"/>
      <c r="E96" s="63"/>
      <c r="F96" s="63"/>
      <c r="G96" s="112"/>
      <c r="H96" s="111"/>
      <c r="I96" s="110"/>
      <c r="J96" s="110"/>
      <c r="K96" s="112"/>
      <c r="L96" s="110"/>
      <c r="M96" s="110"/>
      <c r="N96" s="110"/>
      <c r="O96" s="110"/>
      <c r="P96" s="110"/>
      <c r="Q96" s="112"/>
      <c r="R96" s="110"/>
      <c r="S96" s="112"/>
      <c r="T96" s="62"/>
      <c r="U96" s="112"/>
      <c r="V96" s="62"/>
      <c r="W96" s="112"/>
    </row>
    <row r="97" spans="1:23" ht="20.100000000000001" customHeight="1">
      <c r="A97" s="76"/>
      <c r="B97" s="114"/>
      <c r="C97" s="110"/>
      <c r="D97" s="110"/>
      <c r="E97" s="110"/>
      <c r="F97" s="110"/>
      <c r="G97" s="110"/>
      <c r="H97" s="111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62"/>
      <c r="U97" s="113"/>
      <c r="V97" s="62"/>
      <c r="W97" s="62"/>
    </row>
    <row r="98" spans="1:23" ht="19.350000000000001" customHeight="1">
      <c r="A98" s="76"/>
      <c r="B98" s="114"/>
      <c r="C98" s="110"/>
      <c r="D98" s="110"/>
      <c r="E98" s="110"/>
      <c r="F98" s="110"/>
      <c r="G98" s="110"/>
      <c r="H98" s="111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62"/>
      <c r="U98" s="113"/>
      <c r="V98" s="62"/>
      <c r="W98" s="62"/>
    </row>
    <row r="99" spans="1:23" ht="18" customHeight="1">
      <c r="A99" s="211" t="s">
        <v>117</v>
      </c>
      <c r="B99" s="115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</row>
    <row r="100" spans="1:23" ht="17.25">
      <c r="A100" s="77"/>
      <c r="B100" s="115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</row>
    <row r="101" spans="1:23" ht="24" customHeight="1">
      <c r="A101" s="212" t="s">
        <v>55</v>
      </c>
      <c r="B101" s="115"/>
    </row>
    <row r="102" spans="1:23">
      <c r="A102" s="78"/>
      <c r="B102" s="117"/>
    </row>
    <row r="103" spans="1:23" ht="15.75">
      <c r="A103" s="32" t="s">
        <v>62</v>
      </c>
      <c r="B103" s="118"/>
    </row>
    <row r="104" spans="1:23" ht="15.75">
      <c r="A104" s="52" t="s">
        <v>63</v>
      </c>
      <c r="B104" s="119"/>
    </row>
    <row r="105" spans="1:23">
      <c r="A105" s="144"/>
    </row>
    <row r="106" spans="1:23" ht="15.6" customHeight="1">
      <c r="A106" s="79"/>
      <c r="B106" s="64"/>
    </row>
  </sheetData>
  <mergeCells count="12">
    <mergeCell ref="A2:S2"/>
    <mergeCell ref="C4:S4"/>
    <mergeCell ref="A5:A6"/>
    <mergeCell ref="C5:C6"/>
    <mergeCell ref="E5:E6"/>
    <mergeCell ref="G5:G6"/>
    <mergeCell ref="I5:I6"/>
    <mergeCell ref="K5:K6"/>
    <mergeCell ref="M5:M6"/>
    <mergeCell ref="Q5:Q6"/>
    <mergeCell ref="O5:O6"/>
    <mergeCell ref="S5:S6"/>
  </mergeCells>
  <pageMargins left="0.47244094488188981" right="0.31496062992125984" top="0.6692913385826772" bottom="0.59055118110236227" header="0.6692913385826772" footer="0.59055118110236227"/>
  <pageSetup paperSize="9" scale="47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SEQ!Print_Area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irevents@sopharma.bg</cp:lastModifiedBy>
  <cp:lastPrinted>2026-05-26T11:27:45Z</cp:lastPrinted>
  <dcterms:created xsi:type="dcterms:W3CDTF">2012-04-12T11:15:46Z</dcterms:created>
  <dcterms:modified xsi:type="dcterms:W3CDTF">2026-05-28T11:44:02Z</dcterms:modified>
</cp:coreProperties>
</file>